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СП JIZZAKH PETROLEUM\16. Договора\Ремонт ЭПУ\2021 год\Договор обслуживания, на 22-24гг\"/>
    </mc:Choice>
  </mc:AlternateContent>
  <bookViews>
    <workbookView xWindow="0" yWindow="0" windowWidth="28800" windowHeight="11175"/>
  </bookViews>
  <sheets>
    <sheet name="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nnnnnn" hidden="1">{#N/A,#N/A,FALSE,"ZAP_FEB.XLS "}</definedName>
    <definedName name="_____________a1" hidden="1">{"'Sheet1'!$A$1:$G$96","'Sheet1'!$A$1:$H$96"}</definedName>
    <definedName name="_____________a2" hidden="1">{"'Sheet1'!$A$1:$G$96","'Sheet1'!$A$1:$H$96"}</definedName>
    <definedName name="_____________cvb5" hidden="1">{"'Sheet1'!$A$1:$G$96","'Sheet1'!$A$1:$H$96"}</definedName>
    <definedName name="_____________f11" hidden="1">{#N/A,#N/A,TRUE,"План продаж";#N/A,#N/A,TRUE,"Склад гот.прод";#N/A,#N/A,TRUE,"План отгрузки"}</definedName>
    <definedName name="_____________g7" hidden="1">{"'Sheet1'!$A$1:$G$96","'Sheet1'!$A$1:$H$96"}</definedName>
    <definedName name="_____________nm7" hidden="1">{"'Sheet1'!$A$1:$G$96","'Sheet1'!$A$1:$H$96"}</definedName>
    <definedName name="_____________nm8" hidden="1">{"'Sheet1'!$A$1:$G$96","'Sheet1'!$A$1:$H$96"}</definedName>
    <definedName name="_____________q1" hidden="1">{"'Sheet1'!$A$1:$G$96","'Sheet1'!$A$1:$H$96"}</definedName>
    <definedName name="_____________q10" hidden="1">{"'Sheet1'!$A$1:$G$96","'Sheet1'!$A$1:$H$96"}</definedName>
    <definedName name="_____________q2" hidden="1">{"'Sheet1'!$A$1:$G$96","'Sheet1'!$A$1:$H$96"}</definedName>
    <definedName name="_____________q3" hidden="1">{"'Sheet1'!$A$1:$G$96","'Sheet1'!$A$1:$H$96"}</definedName>
    <definedName name="_____________q4" hidden="1">{"'Sheet1'!$A$1:$G$96","'Sheet1'!$A$1:$H$96"}</definedName>
    <definedName name="_____________q5" hidden="1">{"'Sheet1'!$A$1:$G$96","'Sheet1'!$A$1:$H$96"}</definedName>
    <definedName name="_____________q6" hidden="1">{"'Sheet1'!$A$1:$G$96","'Sheet1'!$A$1:$H$96"}</definedName>
    <definedName name="_____________q8" hidden="1">{"'Sheet1'!$A$1:$G$96","'Sheet1'!$A$1:$H$96"}</definedName>
    <definedName name="_____________q9" hidden="1">{"'Sheet1'!$A$1:$G$96","'Sheet1'!$A$1:$H$96"}</definedName>
    <definedName name="_____________sdf2" hidden="1">{"'Sheet1'!$A$1:$G$96","'Sheet1'!$A$1:$H$96"}</definedName>
    <definedName name="_____________z1" hidden="1">{"'Sheet1'!$A$1:$G$96","'Sheet1'!$A$1:$H$96"}</definedName>
    <definedName name="_____________z3" hidden="1">{"'Sheet1'!$A$1:$G$96","'Sheet1'!$A$1:$H$96"}</definedName>
    <definedName name="_____________z4" hidden="1">{"'Sheet1'!$A$1:$G$96","'Sheet1'!$A$1:$H$96"}</definedName>
    <definedName name="____________a1" hidden="1">{"'Sheet1'!$A$1:$G$96","'Sheet1'!$A$1:$H$96"}</definedName>
    <definedName name="____________a2" hidden="1">{"'Sheet1'!$A$1:$G$96","'Sheet1'!$A$1:$H$96"}</definedName>
    <definedName name="____________cvb5" hidden="1">{"'Sheet1'!$A$1:$G$96","'Sheet1'!$A$1:$H$96"}</definedName>
    <definedName name="____________f11" hidden="1">{#N/A,#N/A,TRUE,"План продаж";#N/A,#N/A,TRUE,"Склад гот.прод";#N/A,#N/A,TRUE,"План отгрузки"}</definedName>
    <definedName name="____________g7" hidden="1">{"'Sheet1'!$A$1:$G$96","'Sheet1'!$A$1:$H$96"}</definedName>
    <definedName name="____________nm7" hidden="1">{"'Sheet1'!$A$1:$G$96","'Sheet1'!$A$1:$H$96"}</definedName>
    <definedName name="____________nm8" hidden="1">{"'Sheet1'!$A$1:$G$96","'Sheet1'!$A$1:$H$96"}</definedName>
    <definedName name="____________q1" hidden="1">{"'Sheet1'!$A$1:$G$96","'Sheet1'!$A$1:$H$96"}</definedName>
    <definedName name="____________q10" hidden="1">{"'Sheet1'!$A$1:$G$96","'Sheet1'!$A$1:$H$96"}</definedName>
    <definedName name="____________q2" hidden="1">{"'Sheet1'!$A$1:$G$96","'Sheet1'!$A$1:$H$96"}</definedName>
    <definedName name="____________q3" hidden="1">{"'Sheet1'!$A$1:$G$96","'Sheet1'!$A$1:$H$96"}</definedName>
    <definedName name="____________q4" hidden="1">{"'Sheet1'!$A$1:$G$96","'Sheet1'!$A$1:$H$96"}</definedName>
    <definedName name="____________q5" hidden="1">{"'Sheet1'!$A$1:$G$96","'Sheet1'!$A$1:$H$96"}</definedName>
    <definedName name="____________q6" hidden="1">{"'Sheet1'!$A$1:$G$96","'Sheet1'!$A$1:$H$96"}</definedName>
    <definedName name="____________q8" hidden="1">{"'Sheet1'!$A$1:$G$96","'Sheet1'!$A$1:$H$96"}</definedName>
    <definedName name="____________q9" hidden="1">{"'Sheet1'!$A$1:$G$96","'Sheet1'!$A$1:$H$96"}</definedName>
    <definedName name="____________sdf2" hidden="1">{"'Sheet1'!$A$1:$G$96","'Sheet1'!$A$1:$H$96"}</definedName>
    <definedName name="____________x1" hidden="1">{"'Sheet1'!$A$1:$G$96","'Sheet1'!$A$1:$H$96"}</definedName>
    <definedName name="____________x2" hidden="1">{"'Sheet1'!$A$1:$G$96","'Sheet1'!$A$1:$H$96"}</definedName>
    <definedName name="____________z1" hidden="1">{"'Sheet1'!$A$1:$G$96","'Sheet1'!$A$1:$H$96"}</definedName>
    <definedName name="____________z3" hidden="1">{"'Sheet1'!$A$1:$G$96","'Sheet1'!$A$1:$H$96"}</definedName>
    <definedName name="____________z4" hidden="1">{"'Sheet1'!$A$1:$G$96","'Sheet1'!$A$1:$H$96"}</definedName>
    <definedName name="___________a1" hidden="1">{"'Sheet1'!$A$1:$G$96","'Sheet1'!$A$1:$H$96"}</definedName>
    <definedName name="___________a2" hidden="1">{"'Sheet1'!$A$1:$G$96","'Sheet1'!$A$1:$H$96"}</definedName>
    <definedName name="___________cvb5" hidden="1">{"'Sheet1'!$A$1:$G$96","'Sheet1'!$A$1:$H$96"}</definedName>
    <definedName name="___________f11" hidden="1">{#N/A,#N/A,TRUE,"План продаж";#N/A,#N/A,TRUE,"Склад гот.прод";#N/A,#N/A,TRUE,"План отгрузки"}</definedName>
    <definedName name="___________g7" hidden="1">{"'Sheet1'!$A$1:$G$96","'Sheet1'!$A$1:$H$96"}</definedName>
    <definedName name="___________nm7" hidden="1">{"'Sheet1'!$A$1:$G$96","'Sheet1'!$A$1:$H$96"}</definedName>
    <definedName name="___________nm8" hidden="1">{"'Sheet1'!$A$1:$G$96","'Sheet1'!$A$1:$H$96"}</definedName>
    <definedName name="___________q1" hidden="1">{"'Sheet1'!$A$1:$G$96","'Sheet1'!$A$1:$H$96"}</definedName>
    <definedName name="___________q10" hidden="1">{"'Sheet1'!$A$1:$G$96","'Sheet1'!$A$1:$H$96"}</definedName>
    <definedName name="___________q2" hidden="1">{"'Sheet1'!$A$1:$G$96","'Sheet1'!$A$1:$H$96"}</definedName>
    <definedName name="___________q3" hidden="1">{"'Sheet1'!$A$1:$G$96","'Sheet1'!$A$1:$H$96"}</definedName>
    <definedName name="___________q4" hidden="1">{"'Sheet1'!$A$1:$G$96","'Sheet1'!$A$1:$H$96"}</definedName>
    <definedName name="___________q5" hidden="1">{"'Sheet1'!$A$1:$G$96","'Sheet1'!$A$1:$H$96"}</definedName>
    <definedName name="___________q6" hidden="1">{"'Sheet1'!$A$1:$G$96","'Sheet1'!$A$1:$H$96"}</definedName>
    <definedName name="___________q8" hidden="1">{"'Sheet1'!$A$1:$G$96","'Sheet1'!$A$1:$H$96"}</definedName>
    <definedName name="___________q9" hidden="1">{"'Sheet1'!$A$1:$G$96","'Sheet1'!$A$1:$H$96"}</definedName>
    <definedName name="___________sdf2" hidden="1">{"'Sheet1'!$A$1:$G$96","'Sheet1'!$A$1:$H$96"}</definedName>
    <definedName name="___________x1" hidden="1">{"'Sheet1'!$A$1:$G$96","'Sheet1'!$A$1:$H$96"}</definedName>
    <definedName name="___________x2" hidden="1">{"'Sheet1'!$A$1:$G$96","'Sheet1'!$A$1:$H$96"}</definedName>
    <definedName name="___________z1" hidden="1">{"'Sheet1'!$A$1:$G$96","'Sheet1'!$A$1:$H$96"}</definedName>
    <definedName name="___________z3" hidden="1">{"'Sheet1'!$A$1:$G$96","'Sheet1'!$A$1:$H$96"}</definedName>
    <definedName name="___________z4" hidden="1">{"'Sheet1'!$A$1:$G$96","'Sheet1'!$A$1:$H$96"}</definedName>
    <definedName name="__________a1" hidden="1">{"'Sheet1'!$A$1:$G$96","'Sheet1'!$A$1:$H$96"}</definedName>
    <definedName name="__________a2" hidden="1">{"'Sheet1'!$A$1:$G$96","'Sheet1'!$A$1:$H$96"}</definedName>
    <definedName name="__________cvb5" hidden="1">{"'Sheet1'!$A$1:$G$96","'Sheet1'!$A$1:$H$96"}</definedName>
    <definedName name="__________f11" hidden="1">{#N/A,#N/A,TRUE,"План продаж";#N/A,#N/A,TRUE,"Склад гот.прод";#N/A,#N/A,TRUE,"План отгрузки"}</definedName>
    <definedName name="__________g7" hidden="1">{"'Sheet1'!$A$1:$G$96","'Sheet1'!$A$1:$H$96"}</definedName>
    <definedName name="__________nm7" hidden="1">{"'Sheet1'!$A$1:$G$96","'Sheet1'!$A$1:$H$96"}</definedName>
    <definedName name="__________nm8" hidden="1">{"'Sheet1'!$A$1:$G$96","'Sheet1'!$A$1:$H$96"}</definedName>
    <definedName name="__________q1" hidden="1">{"'Sheet1'!$A$1:$G$96","'Sheet1'!$A$1:$H$96"}</definedName>
    <definedName name="__________q10" hidden="1">{"'Sheet1'!$A$1:$G$96","'Sheet1'!$A$1:$H$96"}</definedName>
    <definedName name="__________q2" hidden="1">{"'Sheet1'!$A$1:$G$96","'Sheet1'!$A$1:$H$96"}</definedName>
    <definedName name="__________q3" hidden="1">{"'Sheet1'!$A$1:$G$96","'Sheet1'!$A$1:$H$96"}</definedName>
    <definedName name="__________q4" hidden="1">{"'Sheet1'!$A$1:$G$96","'Sheet1'!$A$1:$H$96"}</definedName>
    <definedName name="__________q5" hidden="1">{"'Sheet1'!$A$1:$G$96","'Sheet1'!$A$1:$H$96"}</definedName>
    <definedName name="__________q6" hidden="1">{"'Sheet1'!$A$1:$G$96","'Sheet1'!$A$1:$H$96"}</definedName>
    <definedName name="__________q8" hidden="1">{"'Sheet1'!$A$1:$G$96","'Sheet1'!$A$1:$H$96"}</definedName>
    <definedName name="__________q9" hidden="1">{"'Sheet1'!$A$1:$G$96","'Sheet1'!$A$1:$H$96"}</definedName>
    <definedName name="__________sdf2" hidden="1">{"'Sheet1'!$A$1:$G$96","'Sheet1'!$A$1:$H$96"}</definedName>
    <definedName name="__________x1" hidden="1">{"'Sheet1'!$A$1:$G$96","'Sheet1'!$A$1:$H$96"}</definedName>
    <definedName name="__________x2" hidden="1">{"'Sheet1'!$A$1:$G$96","'Sheet1'!$A$1:$H$96"}</definedName>
    <definedName name="__________z1" hidden="1">{"'Sheet1'!$A$1:$G$96","'Sheet1'!$A$1:$H$96"}</definedName>
    <definedName name="__________z3" hidden="1">{"'Sheet1'!$A$1:$G$96","'Sheet1'!$A$1:$H$96"}</definedName>
    <definedName name="__________z4" hidden="1">{"'Sheet1'!$A$1:$G$96","'Sheet1'!$A$1:$H$96"}</definedName>
    <definedName name="_________a1" hidden="1">{"'Sheet1'!$A$1:$G$96","'Sheet1'!$A$1:$H$96"}</definedName>
    <definedName name="_________a2" hidden="1">{"'Sheet1'!$A$1:$G$96","'Sheet1'!$A$1:$H$96"}</definedName>
    <definedName name="_________cvb5" hidden="1">{"'Sheet1'!$A$1:$G$96","'Sheet1'!$A$1:$H$96"}</definedName>
    <definedName name="_________f11" hidden="1">{#N/A,#N/A,TRUE,"План продаж";#N/A,#N/A,TRUE,"Склад гот.прод";#N/A,#N/A,TRUE,"План отгрузки"}</definedName>
    <definedName name="_________g7" hidden="1">{"'Sheet1'!$A$1:$G$96","'Sheet1'!$A$1:$H$96"}</definedName>
    <definedName name="_________nm7" hidden="1">{"'Sheet1'!$A$1:$G$96","'Sheet1'!$A$1:$H$96"}</definedName>
    <definedName name="_________nm8" hidden="1">{"'Sheet1'!$A$1:$G$96","'Sheet1'!$A$1:$H$96"}</definedName>
    <definedName name="_________q1" hidden="1">{"'Sheet1'!$A$1:$G$96","'Sheet1'!$A$1:$H$96"}</definedName>
    <definedName name="_________q10" hidden="1">{"'Sheet1'!$A$1:$G$96","'Sheet1'!$A$1:$H$96"}</definedName>
    <definedName name="_________q2" hidden="1">{"'Sheet1'!$A$1:$G$96","'Sheet1'!$A$1:$H$96"}</definedName>
    <definedName name="_________q3" hidden="1">{"'Sheet1'!$A$1:$G$96","'Sheet1'!$A$1:$H$96"}</definedName>
    <definedName name="_________q4" hidden="1">{"'Sheet1'!$A$1:$G$96","'Sheet1'!$A$1:$H$96"}</definedName>
    <definedName name="_________q5" hidden="1">{"'Sheet1'!$A$1:$G$96","'Sheet1'!$A$1:$H$96"}</definedName>
    <definedName name="_________q6" hidden="1">{"'Sheet1'!$A$1:$G$96","'Sheet1'!$A$1:$H$96"}</definedName>
    <definedName name="_________q8" hidden="1">{"'Sheet1'!$A$1:$G$96","'Sheet1'!$A$1:$H$96"}</definedName>
    <definedName name="_________q9" hidden="1">{"'Sheet1'!$A$1:$G$96","'Sheet1'!$A$1:$H$96"}</definedName>
    <definedName name="_________sdf2" hidden="1">{"'Sheet1'!$A$1:$G$96","'Sheet1'!$A$1:$H$96"}</definedName>
    <definedName name="_________x1" hidden="1">{"'Sheet1'!$A$1:$G$96","'Sheet1'!$A$1:$H$96"}</definedName>
    <definedName name="_________x2" hidden="1">{"'Sheet1'!$A$1:$G$96","'Sheet1'!$A$1:$H$96"}</definedName>
    <definedName name="_________z1" hidden="1">{"'Sheet1'!$A$1:$G$96","'Sheet1'!$A$1:$H$96"}</definedName>
    <definedName name="_________z3" hidden="1">{"'Sheet1'!$A$1:$G$96","'Sheet1'!$A$1:$H$96"}</definedName>
    <definedName name="_________z4" hidden="1">{"'Sheet1'!$A$1:$G$96","'Sheet1'!$A$1:$H$96"}</definedName>
    <definedName name="________a1" hidden="1">{"'Sheet1'!$A$1:$G$96","'Sheet1'!$A$1:$H$96"}</definedName>
    <definedName name="________a2" hidden="1">{"'Sheet1'!$A$1:$G$96","'Sheet1'!$A$1:$H$96"}</definedName>
    <definedName name="________cvb5" hidden="1">{"'Sheet1'!$A$1:$G$96","'Sheet1'!$A$1:$H$96"}</definedName>
    <definedName name="________f11" hidden="1">{#N/A,#N/A,TRUE,"План продаж";#N/A,#N/A,TRUE,"Склад гот.прод";#N/A,#N/A,TRUE,"План отгрузки"}</definedName>
    <definedName name="________g7" hidden="1">{"'Sheet1'!$A$1:$G$96","'Sheet1'!$A$1:$H$96"}</definedName>
    <definedName name="________nm7" hidden="1">{"'Sheet1'!$A$1:$G$96","'Sheet1'!$A$1:$H$96"}</definedName>
    <definedName name="________nm8" hidden="1">{"'Sheet1'!$A$1:$G$96","'Sheet1'!$A$1:$H$96"}</definedName>
    <definedName name="________q1" hidden="1">{"'Sheet1'!$A$1:$G$96","'Sheet1'!$A$1:$H$96"}</definedName>
    <definedName name="________q10" hidden="1">{"'Sheet1'!$A$1:$G$96","'Sheet1'!$A$1:$H$96"}</definedName>
    <definedName name="________q2" hidden="1">{"'Sheet1'!$A$1:$G$96","'Sheet1'!$A$1:$H$96"}</definedName>
    <definedName name="________q3" hidden="1">{"'Sheet1'!$A$1:$G$96","'Sheet1'!$A$1:$H$96"}</definedName>
    <definedName name="________q4" hidden="1">{"'Sheet1'!$A$1:$G$96","'Sheet1'!$A$1:$H$96"}</definedName>
    <definedName name="________q5" hidden="1">{"'Sheet1'!$A$1:$G$96","'Sheet1'!$A$1:$H$96"}</definedName>
    <definedName name="________q6" hidden="1">{"'Sheet1'!$A$1:$G$96","'Sheet1'!$A$1:$H$96"}</definedName>
    <definedName name="________q8" hidden="1">{"'Sheet1'!$A$1:$G$96","'Sheet1'!$A$1:$H$96"}</definedName>
    <definedName name="________q9" hidden="1">{"'Sheet1'!$A$1:$G$96","'Sheet1'!$A$1:$H$96"}</definedName>
    <definedName name="________sdf2" hidden="1">{"'Sheet1'!$A$1:$G$96","'Sheet1'!$A$1:$H$96"}</definedName>
    <definedName name="________x1" hidden="1">{"'Sheet1'!$A$1:$G$96","'Sheet1'!$A$1:$H$96"}</definedName>
    <definedName name="________x2" hidden="1">{"'Sheet1'!$A$1:$G$96","'Sheet1'!$A$1:$H$96"}</definedName>
    <definedName name="________z1" hidden="1">{"'Sheet1'!$A$1:$G$96","'Sheet1'!$A$1:$H$96"}</definedName>
    <definedName name="________z3" hidden="1">{"'Sheet1'!$A$1:$G$96","'Sheet1'!$A$1:$H$96"}</definedName>
    <definedName name="________z4" hidden="1">{"'Sheet1'!$A$1:$G$96","'Sheet1'!$A$1:$H$96"}</definedName>
    <definedName name="_______a1" hidden="1">{"'Sheet1'!$A$1:$G$96","'Sheet1'!$A$1:$H$96"}</definedName>
    <definedName name="_______a2" hidden="1">{"'Sheet1'!$A$1:$G$96","'Sheet1'!$A$1:$H$96"}</definedName>
    <definedName name="_______cvb5" hidden="1">{"'Sheet1'!$A$1:$G$96","'Sheet1'!$A$1:$H$96"}</definedName>
    <definedName name="_______f11" hidden="1">{#N/A,#N/A,TRUE,"План продаж";#N/A,#N/A,TRUE,"Склад гот.прод";#N/A,#N/A,TRUE,"План отгрузки"}</definedName>
    <definedName name="_______g7" hidden="1">{"'Sheet1'!$A$1:$G$96","'Sheet1'!$A$1:$H$96"}</definedName>
    <definedName name="_______nm7" hidden="1">{"'Sheet1'!$A$1:$G$96","'Sheet1'!$A$1:$H$96"}</definedName>
    <definedName name="_______nm8" hidden="1">{"'Sheet1'!$A$1:$G$96","'Sheet1'!$A$1:$H$96"}</definedName>
    <definedName name="_______q1" hidden="1">{"'Sheet1'!$A$1:$G$96","'Sheet1'!$A$1:$H$96"}</definedName>
    <definedName name="_______q10" hidden="1">{"'Sheet1'!$A$1:$G$96","'Sheet1'!$A$1:$H$96"}</definedName>
    <definedName name="_______q2" hidden="1">{"'Sheet1'!$A$1:$G$96","'Sheet1'!$A$1:$H$96"}</definedName>
    <definedName name="_______q3" hidden="1">{"'Sheet1'!$A$1:$G$96","'Sheet1'!$A$1:$H$96"}</definedName>
    <definedName name="_______q4" hidden="1">{"'Sheet1'!$A$1:$G$96","'Sheet1'!$A$1:$H$96"}</definedName>
    <definedName name="_______q5" hidden="1">{"'Sheet1'!$A$1:$G$96","'Sheet1'!$A$1:$H$96"}</definedName>
    <definedName name="_______q6" hidden="1">{"'Sheet1'!$A$1:$G$96","'Sheet1'!$A$1:$H$96"}</definedName>
    <definedName name="_______q8" hidden="1">{"'Sheet1'!$A$1:$G$96","'Sheet1'!$A$1:$H$96"}</definedName>
    <definedName name="_______q9" hidden="1">{"'Sheet1'!$A$1:$G$96","'Sheet1'!$A$1:$H$96"}</definedName>
    <definedName name="_______sdf2" hidden="1">{"'Sheet1'!$A$1:$G$96","'Sheet1'!$A$1:$H$96"}</definedName>
    <definedName name="_______x1" hidden="1">{"'Sheet1'!$A$1:$G$96","'Sheet1'!$A$1:$H$96"}</definedName>
    <definedName name="_______x2" hidden="1">{"'Sheet1'!$A$1:$G$96","'Sheet1'!$A$1:$H$96"}</definedName>
    <definedName name="_______z1" hidden="1">{"'Sheet1'!$A$1:$G$96","'Sheet1'!$A$1:$H$96"}</definedName>
    <definedName name="_______z3" hidden="1">{"'Sheet1'!$A$1:$G$96","'Sheet1'!$A$1:$H$96"}</definedName>
    <definedName name="_______z4" hidden="1">{"'Sheet1'!$A$1:$G$96","'Sheet1'!$A$1:$H$96"}</definedName>
    <definedName name="______a1" hidden="1">{"'Sheet1'!$A$1:$G$96","'Sheet1'!$A$1:$H$96"}</definedName>
    <definedName name="______a2" hidden="1">{"'Sheet1'!$A$1:$G$96","'Sheet1'!$A$1:$H$96"}</definedName>
    <definedName name="______cvb5" hidden="1">{"'Sheet1'!$A$1:$G$96","'Sheet1'!$A$1:$H$96"}</definedName>
    <definedName name="______f11" hidden="1">{#N/A,#N/A,TRUE,"План продаж";#N/A,#N/A,TRUE,"Склад гот.прод";#N/A,#N/A,TRUE,"План отгрузки"}</definedName>
    <definedName name="______g7" hidden="1">{"'Sheet1'!$A$1:$G$96","'Sheet1'!$A$1:$H$96"}</definedName>
    <definedName name="______nm7" hidden="1">{"'Sheet1'!$A$1:$G$96","'Sheet1'!$A$1:$H$96"}</definedName>
    <definedName name="______nm8" hidden="1">{"'Sheet1'!$A$1:$G$96","'Sheet1'!$A$1:$H$96"}</definedName>
    <definedName name="______q1" hidden="1">{"'Sheet1'!$A$1:$G$96","'Sheet1'!$A$1:$H$96"}</definedName>
    <definedName name="______q10" hidden="1">{"'Sheet1'!$A$1:$G$96","'Sheet1'!$A$1:$H$96"}</definedName>
    <definedName name="______q2" hidden="1">{"'Sheet1'!$A$1:$G$96","'Sheet1'!$A$1:$H$96"}</definedName>
    <definedName name="______q3" hidden="1">{"'Sheet1'!$A$1:$G$96","'Sheet1'!$A$1:$H$96"}</definedName>
    <definedName name="______q4" hidden="1">{"'Sheet1'!$A$1:$G$96","'Sheet1'!$A$1:$H$96"}</definedName>
    <definedName name="______q5" hidden="1">{"'Sheet1'!$A$1:$G$96","'Sheet1'!$A$1:$H$96"}</definedName>
    <definedName name="______q6" hidden="1">{"'Sheet1'!$A$1:$G$96","'Sheet1'!$A$1:$H$96"}</definedName>
    <definedName name="______q8" hidden="1">{"'Sheet1'!$A$1:$G$96","'Sheet1'!$A$1:$H$96"}</definedName>
    <definedName name="______q9" hidden="1">{"'Sheet1'!$A$1:$G$96","'Sheet1'!$A$1:$H$96"}</definedName>
    <definedName name="______sdf2" hidden="1">{"'Sheet1'!$A$1:$G$96","'Sheet1'!$A$1:$H$96"}</definedName>
    <definedName name="______x1" hidden="1">{"'Sheet1'!$A$1:$G$96","'Sheet1'!$A$1:$H$96"}</definedName>
    <definedName name="______x2" hidden="1">{"'Sheet1'!$A$1:$G$96","'Sheet1'!$A$1:$H$96"}</definedName>
    <definedName name="______z1" hidden="1">{"'Sheet1'!$A$1:$G$96","'Sheet1'!$A$1:$H$96"}</definedName>
    <definedName name="______z3" hidden="1">{"'Sheet1'!$A$1:$G$96","'Sheet1'!$A$1:$H$96"}</definedName>
    <definedName name="______z4" hidden="1">{"'Sheet1'!$A$1:$G$96","'Sheet1'!$A$1:$H$96"}</definedName>
    <definedName name="_____a1" hidden="1">{"'Sheet1'!$A$1:$G$96","'Sheet1'!$A$1:$H$96"}</definedName>
    <definedName name="_____a2" hidden="1">{"'Sheet1'!$A$1:$G$96","'Sheet1'!$A$1:$H$96"}</definedName>
    <definedName name="_____cvb5" hidden="1">{"'Sheet1'!$A$1:$G$96","'Sheet1'!$A$1:$H$96"}</definedName>
    <definedName name="_____f11" hidden="1">{#N/A,#N/A,TRUE,"План продаж";#N/A,#N/A,TRUE,"Склад гот.прод";#N/A,#N/A,TRUE,"План отгрузки"}</definedName>
    <definedName name="_____g7" hidden="1">{"'Sheet1'!$A$1:$G$96","'Sheet1'!$A$1:$H$96"}</definedName>
    <definedName name="_____nm7" hidden="1">{"'Sheet1'!$A$1:$G$96","'Sheet1'!$A$1:$H$96"}</definedName>
    <definedName name="_____nm8" hidden="1">{"'Sheet1'!$A$1:$G$96","'Sheet1'!$A$1:$H$96"}</definedName>
    <definedName name="_____q1" hidden="1">{"'Sheet1'!$A$1:$G$96","'Sheet1'!$A$1:$H$96"}</definedName>
    <definedName name="_____q10" hidden="1">{"'Sheet1'!$A$1:$G$96","'Sheet1'!$A$1:$H$96"}</definedName>
    <definedName name="_____q2" hidden="1">{"'Sheet1'!$A$1:$G$96","'Sheet1'!$A$1:$H$96"}</definedName>
    <definedName name="_____q3" hidden="1">{"'Sheet1'!$A$1:$G$96","'Sheet1'!$A$1:$H$96"}</definedName>
    <definedName name="_____q4" hidden="1">{"'Sheet1'!$A$1:$G$96","'Sheet1'!$A$1:$H$96"}</definedName>
    <definedName name="_____q5" hidden="1">{"'Sheet1'!$A$1:$G$96","'Sheet1'!$A$1:$H$96"}</definedName>
    <definedName name="_____q6" hidden="1">{"'Sheet1'!$A$1:$G$96","'Sheet1'!$A$1:$H$96"}</definedName>
    <definedName name="_____q8" hidden="1">{"'Sheet1'!$A$1:$G$96","'Sheet1'!$A$1:$H$96"}</definedName>
    <definedName name="_____q9" hidden="1">{"'Sheet1'!$A$1:$G$96","'Sheet1'!$A$1:$H$96"}</definedName>
    <definedName name="_____sdf2" hidden="1">{"'Sheet1'!$A$1:$G$96","'Sheet1'!$A$1:$H$96"}</definedName>
    <definedName name="_____x1" hidden="1">{"'Sheet1'!$A$1:$G$96","'Sheet1'!$A$1:$H$96"}</definedName>
    <definedName name="_____x2" hidden="1">{"'Sheet1'!$A$1:$G$96","'Sheet1'!$A$1:$H$96"}</definedName>
    <definedName name="_____z1" hidden="1">{"'Sheet1'!$A$1:$G$96","'Sheet1'!$A$1:$H$96"}</definedName>
    <definedName name="_____z3" hidden="1">{"'Sheet1'!$A$1:$G$96","'Sheet1'!$A$1:$H$96"}</definedName>
    <definedName name="_____z4" hidden="1">{"'Sheet1'!$A$1:$G$96","'Sheet1'!$A$1:$H$96"}</definedName>
    <definedName name="____a1" hidden="1">{"'Sheet1'!$A$1:$G$96","'Sheet1'!$A$1:$H$96"}</definedName>
    <definedName name="____a2" hidden="1">{"'Sheet1'!$A$1:$G$96","'Sheet1'!$A$1:$H$96"}</definedName>
    <definedName name="____cvb5" hidden="1">{"'Sheet1'!$A$1:$G$96","'Sheet1'!$A$1:$H$96"}</definedName>
    <definedName name="____f11" hidden="1">{#N/A,#N/A,TRUE,"План продаж";#N/A,#N/A,TRUE,"Склад гот.прод";#N/A,#N/A,TRUE,"План отгрузки"}</definedName>
    <definedName name="____g7" hidden="1">{"'Sheet1'!$A$1:$G$96","'Sheet1'!$A$1:$H$96"}</definedName>
    <definedName name="____nm7" hidden="1">{"'Sheet1'!$A$1:$G$96","'Sheet1'!$A$1:$H$96"}</definedName>
    <definedName name="____nm8" hidden="1">{"'Sheet1'!$A$1:$G$96","'Sheet1'!$A$1:$H$96"}</definedName>
    <definedName name="____q1" hidden="1">{"'Sheet1'!$A$1:$G$96","'Sheet1'!$A$1:$H$96"}</definedName>
    <definedName name="____q10" hidden="1">{"'Sheet1'!$A$1:$G$96","'Sheet1'!$A$1:$H$96"}</definedName>
    <definedName name="____q2" hidden="1">{"'Sheet1'!$A$1:$G$96","'Sheet1'!$A$1:$H$96"}</definedName>
    <definedName name="____q3" hidden="1">{"'Sheet1'!$A$1:$G$96","'Sheet1'!$A$1:$H$96"}</definedName>
    <definedName name="____q4" hidden="1">{"'Sheet1'!$A$1:$G$96","'Sheet1'!$A$1:$H$96"}</definedName>
    <definedName name="____q5" hidden="1">{"'Sheet1'!$A$1:$G$96","'Sheet1'!$A$1:$H$96"}</definedName>
    <definedName name="____q6" hidden="1">{"'Sheet1'!$A$1:$G$96","'Sheet1'!$A$1:$H$96"}</definedName>
    <definedName name="____q8" hidden="1">{"'Sheet1'!$A$1:$G$96","'Sheet1'!$A$1:$H$96"}</definedName>
    <definedName name="____q9" hidden="1">{"'Sheet1'!$A$1:$G$96","'Sheet1'!$A$1:$H$96"}</definedName>
    <definedName name="____sdf2" hidden="1">{"'Sheet1'!$A$1:$G$96","'Sheet1'!$A$1:$H$96"}</definedName>
    <definedName name="____x1" hidden="1">{"'Sheet1'!$A$1:$G$96","'Sheet1'!$A$1:$H$96"}</definedName>
    <definedName name="____x2" hidden="1">{"'Sheet1'!$A$1:$G$96","'Sheet1'!$A$1:$H$96"}</definedName>
    <definedName name="____z1" hidden="1">{"'Sheet1'!$A$1:$G$96","'Sheet1'!$A$1:$H$96"}</definedName>
    <definedName name="____z3" hidden="1">{"'Sheet1'!$A$1:$G$96","'Sheet1'!$A$1:$H$96"}</definedName>
    <definedName name="____z4" hidden="1">{"'Sheet1'!$A$1:$G$96","'Sheet1'!$A$1:$H$96"}</definedName>
    <definedName name="___a1" hidden="1">{"'Sheet1'!$A$1:$G$96","'Sheet1'!$A$1:$H$96"}</definedName>
    <definedName name="___a2" hidden="1">{"'Sheet1'!$A$1:$G$96","'Sheet1'!$A$1:$H$96"}</definedName>
    <definedName name="___cvb5" hidden="1">{"'Sheet1'!$A$1:$G$96","'Sheet1'!$A$1:$H$96"}</definedName>
    <definedName name="___f11" hidden="1">{#N/A,#N/A,TRUE,"План продаж";#N/A,#N/A,TRUE,"Склад гот.прод";#N/A,#N/A,TRUE,"План отгрузки"}</definedName>
    <definedName name="___g7" hidden="1">{"'Sheet1'!$A$1:$G$96","'Sheet1'!$A$1:$H$96"}</definedName>
    <definedName name="___nm7" hidden="1">{"'Sheet1'!$A$1:$G$96","'Sheet1'!$A$1:$H$96"}</definedName>
    <definedName name="___nm8" hidden="1">{"'Sheet1'!$A$1:$G$96","'Sheet1'!$A$1:$H$96"}</definedName>
    <definedName name="___q1" hidden="1">{"'Sheet1'!$A$1:$G$96","'Sheet1'!$A$1:$H$96"}</definedName>
    <definedName name="___q10" hidden="1">{"'Sheet1'!$A$1:$G$96","'Sheet1'!$A$1:$H$96"}</definedName>
    <definedName name="___q2" hidden="1">{"'Sheet1'!$A$1:$G$96","'Sheet1'!$A$1:$H$96"}</definedName>
    <definedName name="___q3" hidden="1">{"'Sheet1'!$A$1:$G$96","'Sheet1'!$A$1:$H$96"}</definedName>
    <definedName name="___q4" hidden="1">{"'Sheet1'!$A$1:$G$96","'Sheet1'!$A$1:$H$96"}</definedName>
    <definedName name="___q5" hidden="1">{"'Sheet1'!$A$1:$G$96","'Sheet1'!$A$1:$H$96"}</definedName>
    <definedName name="___q6" hidden="1">{"'Sheet1'!$A$1:$G$96","'Sheet1'!$A$1:$H$96"}</definedName>
    <definedName name="___q8" hidden="1">{"'Sheet1'!$A$1:$G$96","'Sheet1'!$A$1:$H$96"}</definedName>
    <definedName name="___q9" hidden="1">{"'Sheet1'!$A$1:$G$96","'Sheet1'!$A$1:$H$96"}</definedName>
    <definedName name="___sdf2" hidden="1">{"'Sheet1'!$A$1:$G$96","'Sheet1'!$A$1:$H$96"}</definedName>
    <definedName name="___x1" hidden="1">{"'Sheet1'!$A$1:$G$96","'Sheet1'!$A$1:$H$96"}</definedName>
    <definedName name="___x2" hidden="1">{"'Sheet1'!$A$1:$G$96","'Sheet1'!$A$1:$H$96"}</definedName>
    <definedName name="___z1" hidden="1">{"'Sheet1'!$A$1:$G$96","'Sheet1'!$A$1:$H$96"}</definedName>
    <definedName name="___z3" hidden="1">{"'Sheet1'!$A$1:$G$96","'Sheet1'!$A$1:$H$96"}</definedName>
    <definedName name="___z4" hidden="1">{"'Sheet1'!$A$1:$G$96","'Sheet1'!$A$1:$H$96"}</definedName>
    <definedName name="__123Graph" localSheetId="0" hidden="1">[1]RSOILBAL!#REF!</definedName>
    <definedName name="__123Graph" hidden="1">[1]RSOILBAL!#REF!</definedName>
    <definedName name="__123Graph_A" localSheetId="0" hidden="1">[2]EKDEB90!#REF!</definedName>
    <definedName name="__123Graph_A" hidden="1">[2]EKDEB90!#REF!</definedName>
    <definedName name="__123Graph_ACRPIE90" localSheetId="0" hidden="1">[3]RSOILBAL!#REF!</definedName>
    <definedName name="__123Graph_ACRPIE90" hidden="1">[3]RSOILBAL!#REF!</definedName>
    <definedName name="__123Graph_ACRPIE91" localSheetId="0" hidden="1">[3]RSOILBAL!#REF!</definedName>
    <definedName name="__123Graph_ACRPIE91" hidden="1">[3]RSOILBAL!#REF!</definedName>
    <definedName name="__123Graph_ACRPIE92" localSheetId="0" hidden="1">[3]RSOILBAL!#REF!</definedName>
    <definedName name="__123Graph_ACRPIE92" hidden="1">[3]RSOILBAL!#REF!</definedName>
    <definedName name="__123Graph_ACRPIE93" localSheetId="0" hidden="1">[3]RSOILBAL!#REF!</definedName>
    <definedName name="__123Graph_ACRPIE93" hidden="1">[3]RSOILBAL!#REF!</definedName>
    <definedName name="__123Graph_AGraph1" localSheetId="0" hidden="1">[2]EKDEB90!#REF!</definedName>
    <definedName name="__123Graph_AGraph1" hidden="1">[2]EKDEB90!#REF!</definedName>
    <definedName name="__123Graph_LBL_A" localSheetId="0" hidden="1">[3]RSOILBAL!#REF!</definedName>
    <definedName name="__123Graph_LBL_A" hidden="1">[3]RSOILBAL!#REF!</definedName>
    <definedName name="__123Graph_LBL_ACRPIE90" localSheetId="0" hidden="1">[3]RSOILBAL!#REF!</definedName>
    <definedName name="__123Graph_LBL_ACRPIE90" hidden="1">[3]RSOILBAL!#REF!</definedName>
    <definedName name="__123Graph_LBL_ACRPIE91" localSheetId="0" hidden="1">[3]RSOILBAL!#REF!</definedName>
    <definedName name="__123Graph_LBL_ACRPIE91" hidden="1">[3]RSOILBAL!#REF!</definedName>
    <definedName name="__123Graph_LBL_ACRPIE92" localSheetId="0" hidden="1">[3]RSOILBAL!#REF!</definedName>
    <definedName name="__123Graph_LBL_ACRPIE92" hidden="1">[3]RSOILBAL!#REF!</definedName>
    <definedName name="__123Graph_LBL_ACRPIE93" localSheetId="0" hidden="1">[3]RSOILBAL!#REF!</definedName>
    <definedName name="__123Graph_LBL_ACRPIE93" hidden="1">[3]RSOILBAL!#REF!</definedName>
    <definedName name="__a1" hidden="1">{"'Sheet1'!$A$1:$G$96","'Sheet1'!$A$1:$H$96"}</definedName>
    <definedName name="__a2" hidden="1">{"'Sheet1'!$A$1:$G$96","'Sheet1'!$A$1:$H$96"}</definedName>
    <definedName name="__cvb5" hidden="1">{"'Sheet1'!$A$1:$G$96","'Sheet1'!$A$1:$H$96"}</definedName>
    <definedName name="__f11" hidden="1">{#N/A,#N/A,TRUE,"План продаж";#N/A,#N/A,TRUE,"Склад гот.прод";#N/A,#N/A,TRUE,"План отгрузки"}</definedName>
    <definedName name="__g7" hidden="1">{"'Sheet1'!$A$1:$G$96","'Sheet1'!$A$1:$H$96"}</definedName>
    <definedName name="__nm7" hidden="1">{"'Sheet1'!$A$1:$G$96","'Sheet1'!$A$1:$H$96"}</definedName>
    <definedName name="__nm8" hidden="1">{"'Sheet1'!$A$1:$G$96","'Sheet1'!$A$1:$H$96"}</definedName>
    <definedName name="__q1" hidden="1">{"'Sheet1'!$A$1:$G$96","'Sheet1'!$A$1:$H$96"}</definedName>
    <definedName name="__q10" hidden="1">{"'Sheet1'!$A$1:$G$96","'Sheet1'!$A$1:$H$96"}</definedName>
    <definedName name="__q2" hidden="1">{"'Sheet1'!$A$1:$G$96","'Sheet1'!$A$1:$H$96"}</definedName>
    <definedName name="__q3" hidden="1">{"'Sheet1'!$A$1:$G$96","'Sheet1'!$A$1:$H$96"}</definedName>
    <definedName name="__q4" hidden="1">{"'Sheet1'!$A$1:$G$96","'Sheet1'!$A$1:$H$96"}</definedName>
    <definedName name="__q5" hidden="1">{"'Sheet1'!$A$1:$G$96","'Sheet1'!$A$1:$H$96"}</definedName>
    <definedName name="__q6" hidden="1">{"'Sheet1'!$A$1:$G$96","'Sheet1'!$A$1:$H$96"}</definedName>
    <definedName name="__q8" hidden="1">{"'Sheet1'!$A$1:$G$96","'Sheet1'!$A$1:$H$96"}</definedName>
    <definedName name="__q9" hidden="1">{"'Sheet1'!$A$1:$G$96","'Sheet1'!$A$1:$H$96"}</definedName>
    <definedName name="__sdf2" hidden="1">{"'Sheet1'!$A$1:$G$96","'Sheet1'!$A$1:$H$96"}</definedName>
    <definedName name="__x1" hidden="1">{"'Sheet1'!$A$1:$G$96","'Sheet1'!$A$1:$H$96"}</definedName>
    <definedName name="__x2" hidden="1">{"'Sheet1'!$A$1:$G$96","'Sheet1'!$A$1:$H$96"}</definedName>
    <definedName name="__xlfn.BAHTTEXT" hidden="1">#NAME?</definedName>
    <definedName name="__z1" hidden="1">{"'Sheet1'!$A$1:$G$96","'Sheet1'!$A$1:$H$96"}</definedName>
    <definedName name="__z3" hidden="1">{"'Sheet1'!$A$1:$G$96","'Sheet1'!$A$1:$H$96"}</definedName>
    <definedName name="__z4" hidden="1">{"'Sheet1'!$A$1:$G$96","'Sheet1'!$A$1:$H$96"}</definedName>
    <definedName name="_12" localSheetId="0" hidden="1">#REF!</definedName>
    <definedName name="_12" hidden="1">#REF!</definedName>
    <definedName name="_a1" hidden="1">{"'Sheet1'!$A$1:$G$96","'Sheet1'!$A$1:$H$96"}</definedName>
    <definedName name="_a2" hidden="1">{"'Sheet1'!$A$1:$G$96","'Sheet1'!$A$1:$H$96"}</definedName>
    <definedName name="_ab2" hidden="1">{#N/A,#N/A,TRUE,"План продаж";#N/A,#N/A,TRUE,"Склад гот.прод";#N/A,#N/A,TRUE,"План отгрузки"}</definedName>
    <definedName name="_cvb5" hidden="1">{"'Sheet1'!$A$1:$G$96","'Sheet1'!$A$1:$H$96"}</definedName>
    <definedName name="_f11" hidden="1">{#N/A,#N/A,TRUE,"План продаж";#N/A,#N/A,TRUE,"Склад гот.прод";#N/A,#N/A,TRUE,"План отгрузки"}</definedName>
    <definedName name="_Fill" localSheetId="0" hidden="1">#REF!</definedName>
    <definedName name="_Fill" hidden="1">#REF!</definedName>
    <definedName name="_g7" hidden="1">{"'Sheet1'!$A$1:$G$96","'Sheet1'!$A$1:$H$96"}</definedName>
    <definedName name="_nm7" hidden="1">{"'Sheet1'!$A$1:$G$96","'Sheet1'!$A$1:$H$96"}</definedName>
    <definedName name="_nm8" hidden="1">{"'Sheet1'!$A$1:$G$96","'Sheet1'!$A$1:$H$96"}</definedName>
    <definedName name="_Order1" hidden="1">255</definedName>
    <definedName name="_q1" hidden="1">{"'Sheet1'!$A$1:$G$96","'Sheet1'!$A$1:$H$96"}</definedName>
    <definedName name="_q10" hidden="1">{"'Sheet1'!$A$1:$G$96","'Sheet1'!$A$1:$H$96"}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qw1" hidden="1">{#N/A,#N/A,TRUE,"План продаж";#N/A,#N/A,TRUE,"Склад гот.прод";#N/A,#N/A,TRUE,"План отгрузки"}</definedName>
    <definedName name="_sdf2" hidden="1">{"'Sheet1'!$A$1:$G$96","'Sheet1'!$A$1:$H$96"}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ort5" localSheetId="0" hidden="1">#REF!</definedName>
    <definedName name="_sort5" hidden="1">#REF!</definedName>
    <definedName name="_x1" hidden="1">{"'Sheet1'!$A$1:$G$96","'Sheet1'!$A$1:$H$96"}</definedName>
    <definedName name="_x2" hidden="1">{"'Sheet1'!$A$1:$G$96","'Sheet1'!$A$1:$H$96"}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Фильтр_базы_данных" localSheetId="0" hidden="1">#REF!</definedName>
    <definedName name="_Фильтр_базы_данных" hidden="1">#REF!</definedName>
    <definedName name="_xlnm._FilterDatabase" localSheetId="0" hidden="1">#REF!</definedName>
    <definedName name="_xlnm._FilterDatabase" hidden="1">#REF!</definedName>
    <definedName name="aaaaaaaaaaaaaaa" hidden="1">{#N/A,#N/A,TRUE,"Лист2"}</definedName>
    <definedName name="Access_Button" hidden="1">"КРС_98_план_NN_Таблица"</definedName>
    <definedName name="AccessDatabase" hidden="1">"C:\Мои документы\Work.mdb"</definedName>
    <definedName name="anscount" hidden="1">1</definedName>
    <definedName name="apr" hidden="1">{"'РП (2)'!$A$5:$S$150"}</definedName>
    <definedName name="as" hidden="1">{"'Sheet1'!$A$1:$G$96","'Sheet1'!$A$1:$H$96"}</definedName>
    <definedName name="AS2DocOpenMode" hidden="1">"AS2DocumentBrowse"</definedName>
    <definedName name="asda" hidden="1">{0,0}</definedName>
    <definedName name="asdfg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dh" hidden="1">{#N/A,#N/A,FALSE,"Расчет вспомогательных"}</definedName>
    <definedName name="BLPH1" localSheetId="0" hidden="1">'[4]Share Price 2002'!#REF!</definedName>
    <definedName name="BLPH1" hidden="1">'[4]Share Price 2002'!#REF!</definedName>
    <definedName name="BLPH2" localSheetId="0" hidden="1">'[4]Share Price 2002'!#REF!</definedName>
    <definedName name="BLPH2" hidden="1">'[4]Share Price 2002'!#REF!</definedName>
    <definedName name="cc" hidden="1">{#N/A,#N/A,FALSE,"ZAP_FEB.XLS "}</definedName>
    <definedName name="ccccc" hidden="1">{#N/A,#N/A,FALSE,"ZAP_FEB.XLS "}</definedName>
    <definedName name="cfhg" hidden="1">{"'Sheet1'!$A$1:$G$96","'Sheet1'!$A$1:$H$96"}</definedName>
    <definedName name="COMPARE" hidden="1">{"Table A,pg 1",#N/A,FALSE,"Table A-Prov GUR";"Table A,pg 2",#N/A,FALSE,"Table A-Prov GUR"}</definedName>
    <definedName name="compare1" hidden="1">{"Table A,pg 1",#N/A,FALSE,"Table A-Prov GUR";"Table A,pg 2",#N/A,FALSE,"Table A-Prov GUR"}</definedName>
    <definedName name="Crd_09.97" hidden="1">{#N/A,#N/A,FALSE,"ZAP_FEB.XLS "}</definedName>
    <definedName name="cty" hidden="1">{"'Северо-Никольское '!$A$6:$J$40"}</definedName>
    <definedName name="d" hidden="1">{"'Sheet1'!$A$1:$G$96","'Sheet1'!$A$1:$H$96"}</definedName>
    <definedName name="da" hidden="1">{0,0}</definedName>
    <definedName name="DDINN" hidden="1">{#N/A,#N/A,FALSE,"ZAP_FEB.XLS "}</definedName>
    <definedName name="Ddinnic_97" hidden="1">{#N/A,#N/A,FALSE,"ZAP_FEB.XLS "}</definedName>
    <definedName name="df" hidden="1">{"'Sheet1'!$A$1:$G$96","'Sheet1'!$A$1:$H$96"}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sfdsfs" hidden="1">{0,0}</definedName>
    <definedName name="dgsgdsfdsf" hidden="1">{0,0}</definedName>
    <definedName name="dinldc" hidden="1">{#N/A,#N/A,FALSE,"ZAP_FEB.XLS "}</definedName>
    <definedName name="ds" hidden="1">{"'Sheet1'!$A$1:$G$96","'Sheet1'!$A$1:$H$96"}</definedName>
    <definedName name="dsf" hidden="1">{"'Sheet1'!$A$1:$G$96","'Sheet1'!$A$1:$H$96"}</definedName>
    <definedName name="e" hidden="1">{"'Sheet1'!$A$1:$G$96","'Sheet1'!$A$1:$H$96"}</definedName>
    <definedName name="ee" hidden="1">{#N/A,#N/A,FALSE,"ZAP_FEB.XLS "}</definedName>
    <definedName name="ererer" hidden="1">{"'Sheet1'!$A$1:$G$96","'Sheet1'!$A$1:$H$96"}</definedName>
    <definedName name="F" hidden="1">{#N/A,#N/A,TRUE,"План продаж";#N/A,#N/A,TRUE,"Склад гот.прод";#N/A,#N/A,TRUE,"План отгрузки"}</definedName>
    <definedName name="fd" hidden="1">{"'Sheet1'!$A$1:$G$96","'Sheet1'!$A$1:$H$96"}</definedName>
    <definedName name="ff" hidden="1">{"'Sheet1'!$A$1:$G$96","'Sheet1'!$A$1:$H$96"}</definedName>
    <definedName name="fg" hidden="1">{"'Sheet1'!$A$1:$G$96","'Sheet1'!$A$1:$H$96"}</definedName>
    <definedName name="fgfgf" hidden="1">{0,0}</definedName>
    <definedName name="fgfgfdfgdg" hidden="1">{0,0}</definedName>
    <definedName name="fgfgfg" hidden="1">{0,0}</definedName>
    <definedName name="fgghfthd" hidden="1">{"'Sheet1'!$A$1:$G$96","'Sheet1'!$A$1:$H$96"}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ond_97" hidden="1">{#N/A,#N/A,FALSE,"ZAP_FEB.XLS "}</definedName>
    <definedName name="Fond_97_2" hidden="1">{#N/A,#N/A,FALSE,"ZAP_FEB.XLS "}</definedName>
    <definedName name="fs" hidden="1">{"'Sheet1'!$A$1:$G$96","'Sheet1'!$A$1:$H$96"}</definedName>
    <definedName name="fyhkol" hidden="1">{"IAS Mapping",#N/A,TRUE,"RSA_FS"}</definedName>
    <definedName name="g" hidden="1">{"'Sheet1'!$A$1:$G$96","'Sheet1'!$A$1:$H$96"}</definedName>
    <definedName name="gfcgxdfg" hidden="1">{"'Sheet1'!$A$1:$G$96","'Sheet1'!$A$1:$H$96"}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" hidden="1">{"IAS Mapping",#N/A,TRUE,"RSA_FS"}</definedName>
    <definedName name="ggggg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gggggg" hidden="1">{"'Sheet1'!$A$1:$G$96","'Sheet1'!$A$1:$H$96"}</definedName>
    <definedName name="ggggggggggggg" hidden="1">{#N/A,#N/A,TRUE,"Лист2"}</definedName>
    <definedName name="ghb" hidden="1">{#N/A,#N/A,FALSE,"ZAP_FEB.XLS "}</definedName>
    <definedName name="ghdfhgj" hidden="1">{"'Sheet1'!$A$1:$G$96","'Sheet1'!$A$1:$H$96"}</definedName>
    <definedName name="GHF" hidden="1">{#N/A,#N/A,FALSE,"ZAP_FEB.XLS "}</definedName>
    <definedName name="ghjk8" hidden="1">{"'Sheet1'!$A$1:$G$96","'Sheet1'!$A$1:$H$96"}</definedName>
    <definedName name="gj" hidden="1">{"'Sheet1'!$A$1:$G$96","'Sheet1'!$A$1:$H$96"}</definedName>
    <definedName name="gjh" localSheetId="0" hidden="1">#REF!</definedName>
    <definedName name="gjh" hidden="1">#REF!</definedName>
    <definedName name="gvxgdfgd" hidden="1">{"'Sheet1'!$A$1:$G$96","'Sheet1'!$A$1:$H$96"}</definedName>
    <definedName name="h" hidden="1">{"'Sheet1'!$A$1:$G$96","'Sheet1'!$A$1:$H$96"}</definedName>
    <definedName name="hgnb" localSheetId="0" hidden="1">#REF!</definedName>
    <definedName name="hgnb" hidden="1">#REF!</definedName>
    <definedName name="hgnb1" localSheetId="0" hidden="1">#REF!</definedName>
    <definedName name="hgnb1" hidden="1">#REF!</definedName>
    <definedName name="hgnb5" localSheetId="0" hidden="1">#REF!</definedName>
    <definedName name="hgnb5" hidden="1">#REF!</definedName>
    <definedName name="hh" hidden="1">{#N/A,#N/A,TRUE,"План продаж";#N/A,#N/A,TRUE,"Склад гот.прод";#N/A,#N/A,TRUE,"План отгрузки"}</definedName>
    <definedName name="HHg" hidden="1">{#N/A,#N/A,TRUE,"План продаж";#N/A,#N/A,TRUE,"Склад гот.прод";#N/A,#N/A,TRUE,"План отгрузки"}</definedName>
    <definedName name="hhh" hidden="1">{"'Sheet1'!$A$1:$G$96","'Sheet1'!$A$1:$H$96"}</definedName>
    <definedName name="hhhh" hidden="1">{#N/A,#N/A,TRUE,"План продаж";#N/A,#N/A,TRUE,"Склад гот.прод";#N/A,#N/A,TRUE,"План отгрузки"}</definedName>
    <definedName name="hj" hidden="1">{"'Sheet1'!$A$1:$G$96","'Sheet1'!$A$1:$H$96"}</definedName>
    <definedName name="HTML_CodePage" hidden="1">1252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"Working Capital"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"wcdata"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j" hidden="1">{#N/A,#N/A,TRUE,"План продаж";#N/A,#N/A,TRUE,"Склад гот.прод";#N/A,#N/A,TRUE,"План отгрузки"}</definedName>
    <definedName name="jhh" hidden="1">{#N/A,#N/A,TRUE,"План продаж";#N/A,#N/A,TRUE,"Склад гот.прод";#N/A,#N/A,TRUE,"План отгрузки"}</definedName>
    <definedName name="jhhhh" hidden="1">{#N/A,#N/A,TRUE,"План продаж";#N/A,#N/A,TRUE,"Склад гот.прод";#N/A,#N/A,TRUE,"План отгрузки"}</definedName>
    <definedName name="JJ" hidden="1">{"'Sheet1'!$A$1:$G$96","'Sheet1'!$A$1:$H$96"}</definedName>
    <definedName name="jk" hidden="1">{#N/A,#N/A,TRUE,"Лист2"}</definedName>
    <definedName name="jkhkjujk" hidden="1">{"'Sheet1'!$A$1:$G$96","'Sheet1'!$A$1:$H$96"}</definedName>
    <definedName name="jkkkkkkk\" hidden="1">{"'Sheet1'!$A$1:$G$96","'Sheet1'!$A$1:$H$96"}</definedName>
    <definedName name="jutyj" hidden="1">{"'Sheet1'!$A$1:$G$96","'Sheet1'!$A$1:$H$96"}</definedName>
    <definedName name="k" hidden="1">{"'Sheet1'!$A$1:$G$96","'Sheet1'!$A$1:$H$96"}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jkj" hidden="1">{#N/A,#N/A,FALSE,"ZAP_FEB.XLS "}</definedName>
    <definedName name="l" hidden="1">{#N/A,#N/A,TRUE,"План продаж";#N/A,#N/A,TRUE,"Склад гот.прод";#N/A,#N/A,TRUE,"План отгрузки"}</definedName>
    <definedName name="limcount" hidden="1">1</definedName>
    <definedName name="m_PERIOD_NAME" hidden="1">[5]XLR_NoRangeSheet!$C$6</definedName>
    <definedName name="normativ" hidden="1">{#N/A,#N/A,TRUE,"План продаж";#N/A,#N/A,TRUE,"Склад гот.прод";#N/A,#N/A,TRUE,"План отгрузки"}</definedName>
    <definedName name="oil" hidden="1">{"Table A,pg 1",#N/A,FALSE,"Table A-Prov GUR";"Table A,pg 2",#N/A,FALSE,"Table A-Prov GUR"}</definedName>
    <definedName name="oo" hidden="1">{#N/A,#N/A,FALSE,"ZAP_FEB.XLS "}</definedName>
    <definedName name="pln" hidden="1">{"'РП (2)'!$A$5:$S$150"}</definedName>
    <definedName name="Production_2" hidden="1">{"IASTrail",#N/A,FALSE,"IAS"}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uery2_CAPTION" hidden="1">[6]XLR_NoRangeSheet!$B$6</definedName>
    <definedName name="Query2_DATA2" hidden="1">[7]XLR_NoRangeSheet!$E$7</definedName>
    <definedName name="Query2_DIRECTOR" hidden="1">[7]XLR_NoRangeSheet!$F$7</definedName>
    <definedName name="Query2_FACT" hidden="1">[6]XLR_NoRangeSheet!$C$6</definedName>
    <definedName name="Query2_FLAG1" hidden="1">[7]XLR_NoRangeSheet!$J$7</definedName>
    <definedName name="Query2_FULLNAME1" hidden="1">[8]XLR_NoRangeSheet!$C$6</definedName>
    <definedName name="Query2_GLBUH" hidden="1">[7]XLR_NoRangeSheet!$G$7</definedName>
    <definedName name="Query2_INT2" hidden="1">[9]XLR_NoRangeSheet!$I$7</definedName>
    <definedName name="Query2_ITOG" hidden="1">[10]XLR_NoRangeSheet!$B$6</definedName>
    <definedName name="Query2_ORG" hidden="1">[11]XLR_NoRangeSheet!$B$6</definedName>
    <definedName name="Query2_ORGDIRECTOR" hidden="1">[7]XLR_NoRangeSheet!$D$7</definedName>
    <definedName name="Query2_ORGGLBUH" hidden="1">[7]XLR_NoRangeSheet!$C$7</definedName>
    <definedName name="Query2_ORGNAME" hidden="1">[12]XLR_NoRangeSheet!$B$7</definedName>
    <definedName name="Query2_PLAN0" hidden="1">[6]XLR_NoRangeSheet!$D$6</definedName>
    <definedName name="Query2_PLAN1" hidden="1">[6]XLR_NoRangeSheet!$F$6</definedName>
    <definedName name="Query2_PLAN2" hidden="1">[6]XLR_NoRangeSheet!$G$6</definedName>
    <definedName name="Query2_PLAN3" hidden="1">[6]XLR_NoRangeSheet!$H$6</definedName>
    <definedName name="Query2_PLAN4" hidden="1">[6]XLR_NoRangeSheet!$I$6</definedName>
    <definedName name="Query2_SHAPKA" hidden="1">[12]XLR_NoRangeSheet!$K$7</definedName>
    <definedName name="Query2_SHAPKA1" hidden="1">[7]XLR_NoRangeSheet!$L$7</definedName>
    <definedName name="Query2_SHAPKA2" localSheetId="0" hidden="1">#REF!</definedName>
    <definedName name="Query2_SHAPKA2" hidden="1">#REF!</definedName>
    <definedName name="Query2_SHAPKA3" hidden="1">[7]XLR_NoRangeSheet!$N$7</definedName>
    <definedName name="Query2_SHAPKA4" localSheetId="0" hidden="1">#REF!</definedName>
    <definedName name="Query2_SHAPKA4" hidden="1">#REF!</definedName>
    <definedName name="Query2_WAIT" hidden="1">[6]XLR_NoRangeSheet!$E$6</definedName>
    <definedName name="Query2_WENAME" hidden="1">[12]XLR_NoRangeSheet!$H$7</definedName>
    <definedName name="Query3_D_N" hidden="1">[11]XLR_NoRangeSheet!$F$7</definedName>
    <definedName name="Query3_DAT" hidden="1">[8]XLR_NoRangeSheet!$B$7</definedName>
    <definedName name="Query3_DATE" hidden="1">[13]XLR_NoRangeSheet!$D$7</definedName>
    <definedName name="Query3_FULLNAME" hidden="1">[13]XLR_NoRangeSheet!$B$7</definedName>
    <definedName name="Query4_DAT" hidden="1">[14]XLR_NoRangeSheet!$D$8</definedName>
    <definedName name="Query4_DAT1" hidden="1">[13]XLR_NoRangeSheet!$G$8</definedName>
    <definedName name="Query4_DAT2" hidden="1">[13]XLR_NoRangeSheet!$H$8</definedName>
    <definedName name="Query4_DOLG" hidden="1">[10]XLR_NoRangeSheet!$C$8</definedName>
    <definedName name="Query4_FIO" hidden="1">[10]XLR_NoRangeSheet!$D$8</definedName>
    <definedName name="Query5_DOLG" hidden="1">[10]XLR_NoRangeSheet!$C$9</definedName>
    <definedName name="Query5_FIO" hidden="1">[10]XLR_NoRangeSheet!$D$9</definedName>
    <definedName name="Query6_COLUMN1" hidden="1">[10]XLR_NoRangeSheet!$B$10</definedName>
    <definedName name="Query7_DAT" hidden="1">[10]XLR_NoRangeSheet!$B$11</definedName>
    <definedName name="Query8_DAT_NOM" hidden="1">[10]XLR_NoRangeSheet!$B$12</definedName>
    <definedName name="qw" hidden="1">{#N/A,#N/A,TRUE,"План продаж";#N/A,#N/A,TRUE,"Склад гот.прод";#N/A,#N/A,TRUE,"План отгрузки"}</definedName>
    <definedName name="qwe" hidden="1">{#N/A,#N/A,TRUE,"План продаж";#N/A,#N/A,TRUE,"Склад гот.прод";#N/A,#N/A,TRUE,"План отгрузки"}</definedName>
    <definedName name="qwerty" hidden="1">{"'РП (2)'!$A$5:$S$150"}</definedName>
    <definedName name="qww" hidden="1">{#N/A,#N/A,TRUE,"План продаж";#N/A,#N/A,TRUE,"Склад гот.прод";#N/A,#N/A,TRUE,"План отгрузки"}</definedName>
    <definedName name="rai" hidden="1">{#N/A,#N/A,FALSE,"ZAP_FEB.XLS "}</definedName>
    <definedName name="rg" hidden="1">{"'Sheet1'!$A$1:$G$96","'Sheet1'!$A$1:$H$96"}</definedName>
    <definedName name="rhyftghgfh" hidden="1">{"'Sheet1'!$A$1:$G$96","'Sheet1'!$A$1:$H$96"}</definedName>
    <definedName name="rjgbz" hidden="1">{"'РП (2)'!$A$5:$S$150"}</definedName>
    <definedName name="rt" localSheetId="0" hidden="1">#REF!</definedName>
    <definedName name="rt" hidden="1">#REF!</definedName>
    <definedName name="rtg" hidden="1">{"'Sheet1'!$A$1:$G$96","'Sheet1'!$A$1:$H$96"}</definedName>
    <definedName name="s" hidden="1">{"'Sheet1'!$A$1:$G$96","'Sheet1'!$A$1:$H$96"}</definedName>
    <definedName name="SAPBEXhrIndnt" hidden="1">1</definedName>
    <definedName name="SAPBEXrevision" hidden="1">1</definedName>
    <definedName name="SAPBEXsysID" hidden="1">"BW2"</definedName>
    <definedName name="SAPBEXwbID" hidden="1">"3O3ZPWEQ3C5DUIAJ3OV7CK2VI"</definedName>
    <definedName name="SAPFuncF4Help" localSheetId="0" hidden="1">Main.SAPF4Help()</definedName>
    <definedName name="SAPFuncF4Help" hidden="1">Main.SAPF4Help()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sdf" hidden="1">{0,0}</definedName>
    <definedName name="sdfsdfd" hidden="1">{0,0}</definedName>
    <definedName name="sdfsdfsdf" hidden="1">{0,0,0,0;0,0,0,0;0,0,0,0}</definedName>
    <definedName name="sdfsfsdfsfsf" hidden="1">{0,0}</definedName>
    <definedName name="sencount" hidden="1">1</definedName>
    <definedName name="sfsfdgsdgsdg" hidden="1">{0,0}</definedName>
    <definedName name="soft2" localSheetId="0" hidden="1">#REF!</definedName>
    <definedName name="soft2" hidden="1">#REF!</definedName>
    <definedName name="solver_adj" localSheetId="0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localSheetId="0" hidden="1">#REF!</definedName>
    <definedName name="solver_tmp" hidden="1">#REF!</definedName>
    <definedName name="solver_tol" hidden="1">0.05</definedName>
    <definedName name="solver_typ" hidden="1">1</definedName>
    <definedName name="solver_val" hidden="1">0</definedName>
    <definedName name="sos" hidden="1">{#N/A,#N/A,FALSE,"ZAP_FEB.XLS "}</definedName>
    <definedName name="vitaly" localSheetId="0" hidden="1">[1]RSOILBAL!#REF!</definedName>
    <definedName name="vitaly" hidden="1">[1]RSOILBAL!#REF!</definedName>
    <definedName name="wq" hidden="1">{#N/A,#N/A,TRUE,"План продаж";#N/A,#N/A,TRUE,"Склад гот.прод";#N/A,#N/A,TRUE,"План отгрузки"}</definedName>
    <definedName name="wqqq" hidden="1">{#N/A,#N/A,TRUE,"План продаж";#N/A,#N/A,TRUE,"Склад гот.прод";#N/A,#N/A,TRUE,"План отгрузки"}</definedName>
    <definedName name="wrn.1." hidden="1">{#N/A,#N/A,FALSE,"Расчет вспомогательных"}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Coded._.IAS._.FS." hidden="1">{"IASTrail",#N/A,FALSE,"IAS"}</definedName>
    <definedName name="wrn.Crdonec._.cr._.oladreu._.1995._.aiar." hidden="1">{#N/A,#N/A,FALSE,"ZAP_FEB.XLS 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ixed._.Assets._.Note._.and._.Depreciation." hidden="1">{#N/A,#N/A,FALSE,"FA_1";#N/A,#N/A,FALSE,"Dep'n SE";#N/A,#N/A,FALSE,"Dep'n FC"}</definedName>
    <definedName name="wrn.forecast." hidden="1">{#N/A,#N/A,FALSE,"model"}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history." hidden="1">{#N/A,#N/A,FALSE,"model"}</definedName>
    <definedName name="wrn.histROIC." hidden="1">{#N/A,#N/A,FALSE,"model"}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Запуски._.за._.февраль._.1995._.года." hidden="1">{#N/A,#N/A,FALSE,"ZAP_FEB.XLS "}</definedName>
    <definedName name="wrn.ку." hidden="1">{#N/A,#N/A,TRUE,"Лист2"}</definedName>
    <definedName name="wrn.Курсовой._.проект." hidden="1">{#N/A,#N/A,TRUE,"План продаж";#N/A,#N/A,TRUE,"Склад гот.прод";#N/A,#N/A,TRUE,"План отгрузки"}</definedName>
    <definedName name="wrn.Курсовой._.проект.2" hidden="1">{#N/A,#N/A,TRUE,"План продаж";#N/A,#N/A,TRUE,"Склад гот.прод";#N/A,#N/A,TRUE,"План отгрузки"}</definedName>
    <definedName name="wrn.лпл." hidden="1">{#N/A,#N/A,FALSE,"Лист6"}</definedName>
    <definedName name="ww" hidden="1">{#N/A,#N/A,TRUE,"План продаж";#N/A,#N/A,TRUE,"Склад гот.прод";#N/A,#N/A,TRUE,"План отгрузки"}</definedName>
    <definedName name="yjdjt" localSheetId="0" hidden="1">#REF!</definedName>
    <definedName name="yjdjt" hidden="1">#REF!</definedName>
    <definedName name="yt" hidden="1">{"'Sheet1'!$A$1:$G$96","'Sheet1'!$A$1:$H$96"}</definedName>
    <definedName name="yu" hidden="1">{"'Sheet1'!$A$1:$G$96","'Sheet1'!$A$1:$H$96"}</definedName>
    <definedName name="yui" hidden="1">{"'Sheet1'!$A$1:$G$96","'Sheet1'!$A$1:$H$96"}</definedName>
    <definedName name="Z_00F33AC1_9115_11D7_827F_00104BBA10B0_.wvu.Cols" localSheetId="0" hidden="1">#REF!,#REF!,#REF!</definedName>
    <definedName name="Z_00F33AC1_9115_11D7_827F_00104BBA10B0_.wvu.Cols" hidden="1">#REF!,#REF!,#REF!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190763_A4C8_11D4_8AC1_00600813EC42_.wvu.PrintArea" hidden="1">'[15]СВОДНАЯ '!$A$1:$AW$58</definedName>
    <definedName name="Z_0FEE6DF0_B6B1_409E_9012_941C2AD3D757_.wvu.FilterData" localSheetId="0" hidden="1">#REF!</definedName>
    <definedName name="Z_0FEE6DF0_B6B1_409E_9012_941C2AD3D757_.wvu.FilterData" hidden="1">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850C2E1_1043_11D4_933C_000021F00B7E_.wvu.Rows" localSheetId="0" hidden="1">#REF!</definedName>
    <definedName name="Z_2850C2E1_1043_11D4_933C_000021F00B7E_.wvu.Rows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0D7D380_BE49_4A5E_BC81_9CAFACE9DFC4_.wvu.FilterData" localSheetId="0" hidden="1">#REF!</definedName>
    <definedName name="Z_30D7D380_BE49_4A5E_BC81_9CAFACE9DFC4_.wvu.FilterData" hidden="1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5F72683_7DC9_11D3_8395_00609714BAD5_.wvu.Cols" localSheetId="0" hidden="1">#REF!</definedName>
    <definedName name="Z_45F72683_7DC9_11D3_8395_00609714BAD5_.wvu.Cols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744843B_4AA1_4280_B9F1_9B0084C40208_.wvu.Cols" localSheetId="0" hidden="1">#REF!</definedName>
    <definedName name="Z_5744843B_4AA1_4280_B9F1_9B0084C40208_.wvu.Cols" hidden="1">#REF!</definedName>
    <definedName name="Z_588336D1_481E_11D4_B26F_0080AD000FCE_.wvu.Rows" localSheetId="0" hidden="1">#REF!</definedName>
    <definedName name="Z_588336D1_481E_11D4_B26F_0080AD000FCE_.wvu.Rows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2A0E09_E630_11D6_8608_0001029C9B35_.wvu.Rows" localSheetId="0" hidden="1">#REF!,#REF!,#REF!</definedName>
    <definedName name="Z_772A0E09_E630_11D6_8608_0001029C9B35_.wvu.Rows" hidden="1">#REF!,#REF!,#REF!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45FFAE_19AD_47F2_A68A_497CFA02F912_.wvu.Rows" localSheetId="0" hidden="1">#REF!</definedName>
    <definedName name="Z_AB45FFAE_19AD_47F2_A68A_497CFA02F912_.wvu.Rows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DF62E27_E4C1_11D4_A1E4_00104B4B3CB3_.wvu.PrintArea" hidden="1">'[15]СВОДНАЯ '!$A$2:$AH$52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160E602_2AEA_11D5_9389_00104B49BB00_.wvu.Rows" localSheetId="0" hidden="1">#REF!</definedName>
    <definedName name="Z_D160E602_2AEA_11D5_9389_00104B49BB00_.wvu.Rows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7D0312_A3FB_11D4_AE16_000102085CC3_.wvu.PrintArea" hidden="1">'[15]СВОДНАЯ '!$A$1:$AW$58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1613060_5D8A_11D4_8C45_00C04F9DFD0B_.wvu.Cols" localSheetId="0" hidden="1">#REF!</definedName>
    <definedName name="Z_E1613060_5D8A_11D4_8C45_00C04F9DFD0B_.wvu.Cols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2C65143_69A2_485E_A5A9_A73E7B294DEF_.wvu.FilterData" localSheetId="0" hidden="1">#REF!</definedName>
    <definedName name="Z_E2C65143_69A2_485E_A5A9_A73E7B294DEF_.wvu.FilterData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1CE2A21_7959_4814_864C_012B7B1A049F_.wvu.Rows" localSheetId="0" hidden="1">#REF!,#REF!,#REF!,#REF!,#REF!,#REF!,#REF!,#REF!,#REF!,#REF!,#REF!,#REF!,#REF!,#REF!</definedName>
    <definedName name="Z_F1CE2A21_7959_4814_864C_012B7B1A049F_.wvu.Rows" hidden="1">#REF!,#REF!,#REF!,#REF!,#REF!,#REF!,#REF!,#REF!,#REF!,#REF!,#REF!,#REF!,#REF!,#REF!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0D2A17_1C02_11D8_848D_00021BF19BDB_.wvu.FilterData" localSheetId="0" hidden="1">#REF!</definedName>
    <definedName name="Z_FA0D2A17_1C02_11D8_848D_00021BF19BDB_.wvu.FilterData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DFE196D_A0B5_11D4_A1E3_00104B4B3CB3_.wvu.PrintArea" hidden="1">'[15]СВОДНАЯ '!$A$1:$BC$57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а1" hidden="1">{"'Sheet1'!$A$1:$G$96","'Sheet1'!$A$1:$H$96"}</definedName>
    <definedName name="а2" hidden="1">{"'Sheet1'!$A$1:$G$96","'Sheet1'!$A$1:$H$96"}</definedName>
    <definedName name="а5" hidden="1">{0,0}</definedName>
    <definedName name="ааа" hidden="1">{#N/A,#N/A,TRUE,"План продаж";#N/A,#N/A,TRUE,"Склад гот.прод";#N/A,#N/A,TRUE,"План отгрузки"}</definedName>
    <definedName name="аааа" localSheetId="0" hidden="1">#REF!,#REF!,#REF!</definedName>
    <definedName name="аааа" hidden="1">#REF!,#REF!,#REF!</definedName>
    <definedName name="ааааа" hidden="1">{"'РП (2)'!$A$5:$S$150"}</definedName>
    <definedName name="ааааа11111" hidden="1">{"'Sheet1'!$A$1:$G$96","'Sheet1'!$A$1:$H$96"}</definedName>
    <definedName name="аааааааааааааа" localSheetId="0" hidden="1">#REF!</definedName>
    <definedName name="аааааааааааааа" hidden="1">#REF!</definedName>
    <definedName name="аааааааааааааааааааааа" hidden="1">{"'РП (2)'!$A$5:$S$150"}</definedName>
    <definedName name="аааааааааааааааввввввввввввв" hidden="1">{"'РП (2)'!$A$5:$S$150"}</definedName>
    <definedName name="аар" hidden="1">{0,0,0,0;0,0,0,0;0,0,0,0}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г.опер.Н" hidden="1">{"'Sheet1'!$A$1:$G$96","'Sheet1'!$A$1:$H$96"}</definedName>
    <definedName name="авпарпар" hidden="1">{"'Sheet1'!$A$1:$G$96","'Sheet1'!$A$1:$H$96"}</definedName>
    <definedName name="авпекго" hidden="1">{"'Sheet1'!$A$1:$G$96","'Sheet1'!$A$1:$H$96"}</definedName>
    <definedName name="авпова" hidden="1">{"IAS Mapping",#N/A,TRUE,"RSA_FS"}</definedName>
    <definedName name="авы" hidden="1">{#N/A,#N/A,FALSE,"ZAP_FEB.XLS "}</definedName>
    <definedName name="аж" hidden="1">{"'РП (2)'!$A$5:$S$150"}</definedName>
    <definedName name="ак4" hidden="1">{#N/A,#N/A,TRUE,"План продаж";#N/A,#N/A,TRUE,"Склад гот.прод";#N/A,#N/A,TRUE,"План отгрузки"}</definedName>
    <definedName name="акрароо" hidden="1">{"'Sheet1'!$A$1:$G$96","'Sheet1'!$A$1:$H$96"}</definedName>
    <definedName name="алормж" hidden="1">{"'РП (2)'!$A$5:$S$150"}</definedName>
    <definedName name="амит" hidden="1">{"'Sheet1'!$A$1:$G$96","'Sheet1'!$A$1:$H$96"}</definedName>
    <definedName name="ан" hidden="1">{"'РП (2)'!$A$5:$S$150"}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ализ222" hidden="1">{#N/A,#N/A,TRUE,"План продаж";#N/A,#N/A,TRUE,"Склад гот.прод";#N/A,#N/A,TRUE,"План отгрузки"}</definedName>
    <definedName name="апарпогрлролбодболюолюлбсрвкекн" hidden="1">{"'Sheet1'!$A$1:$G$96","'Sheet1'!$A$1:$H$96"}</definedName>
    <definedName name="апер" hidden="1">{"'Sheet1'!$A$1:$G$96","'Sheet1'!$A$1:$H$96"}</definedName>
    <definedName name="апоа" hidden="1">{"'Sheet1'!$A$1:$G$96","'Sheet1'!$A$1:$H$96"}</definedName>
    <definedName name="апова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апр" hidden="1">{#N/A,#N/A,TRUE,"Лист2"}</definedName>
    <definedName name="аправ" hidden="1">{"'Sheet1'!$A$1:$G$96","'Sheet1'!$A$1:$H$96"}</definedName>
    <definedName name="апрель_" hidden="1">{"'РП (2)'!$A$5:$S$150"}</definedName>
    <definedName name="апрпоонгеш" hidden="1">{"'Sheet1'!$A$1:$G$96","'Sheet1'!$A$1:$H$96"}</definedName>
    <definedName name="ар" hidden="1">{"'РП (2)'!$A$5:$S$150"}</definedName>
    <definedName name="араго" hidden="1">{"'Sheet1'!$A$1:$G$96","'Sheet1'!$A$1:$H$96"}</definedName>
    <definedName name="арарарарра" hidden="1">{"'РП (2)'!$A$5:$S$150"}</definedName>
    <definedName name="арложлд" hidden="1">{"'РП (2)'!$A$5:$S$150"}</definedName>
    <definedName name="арппр" hidden="1">{"'Sheet1'!$A$1:$G$96","'Sheet1'!$A$1:$H$96"}</definedName>
    <definedName name="арыщдр" hidden="1">{"'РП (2)'!$A$5:$S$150"}</definedName>
    <definedName name="б.б" hidden="1">{#N/A,#N/A,TRUE,"План продаж";#N/A,#N/A,TRUE,"Склад гот.прод";#N/A,#N/A,TRUE,"План отгрузки"}</definedName>
    <definedName name="бб" hidden="1">{"'РП (2)'!$A$5:$S$150"}</definedName>
    <definedName name="ббб" hidden="1">{"'РП (2)'!$A$5:$S$150"}</definedName>
    <definedName name="бббб" hidden="1">{"'РП (2)'!$A$5:$S$150"}</definedName>
    <definedName name="ббббб" hidden="1">{"'РП (2)'!$A$5:$S$150"}</definedName>
    <definedName name="бббббб" hidden="1">{"'РП (2)'!$A$5:$S$150"}</definedName>
    <definedName name="бббббббб" hidden="1">{"'РП (2)'!$A$5:$S$150"}</definedName>
    <definedName name="ббббббббббббб" hidden="1">{"'РП (2)'!$A$5:$S$150"}</definedName>
    <definedName name="ббббббббббббббб" hidden="1">{"'РП (2)'!$A$5:$S$150"}</definedName>
    <definedName name="ббббббббббббббббббб" hidden="1">{"'РП (2)'!$A$5:$S$150"}</definedName>
    <definedName name="бббббббююю" hidden="1">{"'РП (2)'!$A$5:$S$150"}</definedName>
    <definedName name="бер" hidden="1">{"'РП (2)'!$A$5:$S$150"}</definedName>
    <definedName name="береза" hidden="1">{"'РП (2)'!$A$5:$S$150"}</definedName>
    <definedName name="блро" hidden="1">{"'Sheet1'!$A$1:$G$96","'Sheet1'!$A$1:$H$96"}</definedName>
    <definedName name="Бор" hidden="1">{"'РП (2)'!$A$5:$S$150"}</definedName>
    <definedName name="Бородино" hidden="1">{"'РП (2)'!$A$5:$S$150"}</definedName>
    <definedName name="брикеты" hidden="1">{"'Sheet1'!$A$1:$G$96","'Sheet1'!$A$1:$H$96"}</definedName>
    <definedName name="БТ" hidden="1">{"'РП (2)'!$A$5:$S$150"}</definedName>
    <definedName name="бть" hidden="1">{"'Sheet1'!$A$1:$G$96","'Sheet1'!$A$1:$H$96"}</definedName>
    <definedName name="бю." hidden="1">{"'РП (2)'!$A$5:$S$150"}</definedName>
    <definedName name="Бюджет1" hidden="1">{"'РП (2)'!$A$5:$S$150"}</definedName>
    <definedName name="Бюджет2" hidden="1">{"'РП (2)'!$A$5:$S$150"}</definedName>
    <definedName name="бюджетик" hidden="1">{"'РП (2)'!$A$5:$S$150"}</definedName>
    <definedName name="в2" hidden="1">{"'Sheet1'!$A$1:$G$96","'Sheet1'!$A$1:$H$96"}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ОЛПМАУГШ" hidden="1">{#N/A,#N/A,TRUE,"План продаж";#N/A,#N/A,TRUE,"Склад гот.прод";#N/A,#N/A,TRUE,"План отгрузки"}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в" hidden="1">{#N/A,#N/A,FALSE,"ZAP_FEB.XLS "}</definedName>
    <definedName name="Вариант3" hidden="1">{"'РП (2)'!$A$5:$S$150"}</definedName>
    <definedName name="вася" localSheetId="0" hidden="1">Main.SAPF4Help()</definedName>
    <definedName name="вася" hidden="1">Main.SAPF4Help()</definedName>
    <definedName name="ваф" hidden="1">{"'РП (2)'!$A$5:$S$150"}</definedName>
    <definedName name="ваыкпав" hidden="1">{#N/A,#N/A,TRUE,"Лист2"}</definedName>
    <definedName name="ввв" hidden="1">{#N/A,#N/A,TRUE,"План продаж";#N/A,#N/A,TRUE,"Склад гот.прод";#N/A,#N/A,TRUE,"План отгрузки"}</definedName>
    <definedName name="вввв" hidden="1">{"'Sheet1'!$A$1:$G$96","'Sheet1'!$A$1:$H$96"}</definedName>
    <definedName name="вввввввввввввввввввв" hidden="1">{"'РП (2)'!$A$5:$S$150"}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ра" hidden="1">{"'РП (2)'!$A$5:$S$150"}</definedName>
    <definedName name="ви" hidden="1">{"'Sheet1'!$A$1:$G$96","'Sheet1'!$A$1:$H$96"}</definedName>
    <definedName name="вп" hidden="1">{"'Sheet1'!$A$1:$G$96","'Sheet1'!$A$1:$H$96"}</definedName>
    <definedName name="впвене" hidden="1">{"'Sheet1'!$A$1:$G$96","'Sheet1'!$A$1:$H$96"}</definedName>
    <definedName name="впр" hidden="1">{#N/A,#N/A,TRUE,"Лист2"}</definedName>
    <definedName name="впрапр" hidden="1">{"'Sheet1'!$A$1:$G$96","'Sheet1'!$A$1:$H$96"}</definedName>
    <definedName name="ву" hidden="1">{#N/A,#N/A,TRUE,"Лист2"}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г" hidden="1">{"'РП (2)'!$A$5:$S$150"}</definedName>
    <definedName name="ггг" localSheetId="0" hidden="1">#REF!</definedName>
    <definedName name="ггг" hidden="1">#REF!</definedName>
    <definedName name="гггг" hidden="1">{"'РП (2)'!$A$5:$S$150"}</definedName>
    <definedName name="гггггггггггггггг" hidden="1">{"'РП (2)'!$A$5:$S$150"}</definedName>
    <definedName name="ггнекуцй" hidden="1">{#N/A,#N/A,FALSE,"ZAP_FEB.XLS "}</definedName>
    <definedName name="ГДИС" hidden="1">{#N/A,#N/A,FALSE,"ZAP_FEB.XLS "}</definedName>
    <definedName name="гзщхшщхщз" hidden="1">{"'Sheet1'!$A$1:$G$96","'Sheet1'!$A$1:$H$96"}</definedName>
    <definedName name="ГМНУ" hidden="1">{"'РП (2)'!$A$5:$S$150"}</definedName>
    <definedName name="го" hidden="1">{"'РП (2)'!$A$5:$S$150"}</definedName>
    <definedName name="ГОК" hidden="1">{"'Sheet1'!$A$1:$G$96","'Sheet1'!$A$1:$H$96"}</definedName>
    <definedName name="гр" hidden="1">{#N/A,#N/A,FALSE,"ZAP_FEB.XLS "}</definedName>
    <definedName name="график" hidden="1">{#N/A,#N/A,TRUE,"Лист2"}</definedName>
    <definedName name="ГТМ" hidden="1">{"IASTrail",#N/A,FALSE,"IAS"}</definedName>
    <definedName name="гульшат" hidden="1">{#N/A,#N/A,TRUE,"План продаж";#N/A,#N/A,TRUE,"Склад гот.прод";#N/A,#N/A,TRUE,"План отгрузки"}</definedName>
    <definedName name="ГШДШ" hidden="1">{0,0}</definedName>
    <definedName name="д" hidden="1">{"'Sheet1'!$A$1:$G$96","'Sheet1'!$A$1:$H$96"}</definedName>
    <definedName name="да" hidden="1">{#N/A,#N/A,TRUE,"Лист2"}</definedName>
    <definedName name="двтро" hidden="1">{#N/A,#N/A,TRUE,"План продаж";#N/A,#N/A,TRUE,"Склад гот.прод";#N/A,#N/A,TRUE,"План отгрузки"}</definedName>
    <definedName name="дд" hidden="1">{"'РП (2)'!$A$5:$S$150"}</definedName>
    <definedName name="ддддд" hidden="1">{"'РП (2)'!$A$5:$S$150"}</definedName>
    <definedName name="дддддд" hidden="1">{"'РП (2)'!$A$5:$S$150"}</definedName>
    <definedName name="дддддддддд" hidden="1">{"'РП (2)'!$A$5:$S$150"}</definedName>
    <definedName name="дек" hidden="1">{#N/A,#N/A,FALSE,"Расчет вспомогательных"}</definedName>
    <definedName name="дж" hidden="1">{#N/A,#N/A,FALSE,"ZAP_FEB.XLS "}</definedName>
    <definedName name="ДЖЖЩ" hidden="1">{0,0}</definedName>
    <definedName name="джплрджрлдпаорлдпа" hidden="1">{#N/A,#N/A,TRUE,"Лист2"}</definedName>
    <definedName name="джррапр" hidden="1">{"'Sheet1'!$A$1:$G$96","'Sheet1'!$A$1:$H$96"}</definedName>
    <definedName name="ДК" hidden="1">{"'Sheet1'!$A$1:$G$96","'Sheet1'!$A$1:$H$96"}</definedName>
    <definedName name="дло" hidden="1">{"'РП (2)'!$A$5:$S$150"}</definedName>
    <definedName name="длошсмидш" hidden="1">{"'РП (2)'!$A$5:$S$150"}</definedName>
    <definedName name="длцоуаэдцлоэа" localSheetId="0" hidden="1">#REF!,#REF!,#REF!</definedName>
    <definedName name="длцоуаэдцлоэа" hidden="1">#REF!,#REF!,#REF!</definedName>
    <definedName name="длэз" hidden="1">{"'РП (2)'!$A$5:$S$150"}</definedName>
    <definedName name="до" localSheetId="0" hidden="1">#REF!</definedName>
    <definedName name="до" hidden="1">#REF!</definedName>
    <definedName name="документ10" hidden="1">{"'Sheet1'!$A$1:$G$96","'Sheet1'!$A$1:$H$96"}</definedName>
    <definedName name="дом" hidden="1">{"AnalRSA",#N/A,TRUE,"PL-Anal";"AnalIAS",#N/A,TRUE,"PL-Anal"}</definedName>
    <definedName name="дор" hidden="1">{#N/A,#N/A,FALSE,"ZAP_FEB.XLS "}</definedName>
    <definedName name="ДР" localSheetId="0" hidden="1">#REF!</definedName>
    <definedName name="ДР" hidden="1">#REF!</definedName>
    <definedName name="дрлж" hidden="1">{"'РП (2)'!$A$5:$S$150"}</definedName>
    <definedName name="дульа" hidden="1">{0,0}</definedName>
    <definedName name="дьлэдл" hidden="1">{#N/A,#N/A,FALSE,"ZAP_FEB.XLS "}</definedName>
    <definedName name="дьлэдлм" hidden="1">{#N/A,#N/A,FALSE,"ZAP_FEB.XLS "}</definedName>
    <definedName name="е" hidden="1">{"'РП (2)'!$A$5:$S$150"}</definedName>
    <definedName name="ё" hidden="1">{"'Sheet1'!$A$1:$G$96","'Sheet1'!$A$1:$H$96"}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еееееееееееееее" hidden="1">{"'РП (2)'!$A$5:$S$150"}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прекрпит" hidden="1">{"IAS Mapping",#N/A,FALSE,"RSA_FS";#N/A,#N/A,FALSE,"CHECK!";#N/A,#N/A,FALSE,"Recon";#N/A,#N/A,FALSE,"NMG";#N/A,#N/A,FALSE,"Journals";"AnalRSA",#N/A,FALSE,"PL-Anal";"AnalIAS",#N/A,FALSE,"PL-Anal";#N/A,#N/A,FALSE,"COS"}</definedName>
    <definedName name="ен" hidden="1">{"'Sheet1'!$A$1:$G$96","'Sheet1'!$A$1:$H$96"}</definedName>
    <definedName name="енвкег" hidden="1">{"'Sheet1'!$A$1:$G$96","'Sheet1'!$A$1:$H$96"}</definedName>
    <definedName name="епопо" hidden="1">{"AnalRSA",#N/A,TRUE,"PL-Anal";"AnalIAS",#N/A,TRUE,"PL-Anal"}</definedName>
    <definedName name="жд" hidden="1">{#N/A,#N/A,TRUE,"План продаж";#N/A,#N/A,TRUE,"Склад гот.прод";#N/A,#N/A,TRUE,"План отгрузки"}</definedName>
    <definedName name="жж" hidden="1">{"'РП (2)'!$A$5:$S$150"}</definedName>
    <definedName name="жжж" hidden="1">{#N/A,#N/A,TRUE,"План продаж";#N/A,#N/A,TRUE,"Склад гот.прод";#N/A,#N/A,TRUE,"План отгрузки"}</definedName>
    <definedName name="жжжжж" hidden="1">{"'РП (2)'!$A$5:$S$150"}</definedName>
    <definedName name="жжжжз" hidden="1">{"'РП (2)'!$A$5:$S$150"}</definedName>
    <definedName name="жьлрджеьлрджаеьрлджеа" hidden="1">{#N/A,#N/A,TRUE,"Лист2"}</definedName>
    <definedName name="жэзщшгн" hidden="1">{"'РП (2)'!$A$5:$S$150"}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дздздзд" hidden="1">{"'РП (2)'!$A$5:$S$150"}</definedName>
    <definedName name="зз" localSheetId="0" hidden="1">[16]RSOILBAL!#REF!</definedName>
    <definedName name="зз" hidden="1">[16]RSOILBAL!#REF!</definedName>
    <definedName name="ззз" hidden="1">{#N/A,#N/A,TRUE,"План продаж";#N/A,#N/A,TRUE,"Склад гот.прод";#N/A,#N/A,TRUE,"План отгрузки"}</definedName>
    <definedName name="зззз" hidden="1">{"'РП (2)'!$A$5:$S$150"}</definedName>
    <definedName name="ззззззззззззз" hidden="1">{"'РП (2)'!$A$5:$S$150"}</definedName>
    <definedName name="ззззш" hidden="1">{"'РП (2)'!$A$5:$S$150"}</definedName>
    <definedName name="ззщзззщзщ" hidden="1">{"'РП (2)'!$A$5:$S$150"}</definedName>
    <definedName name="зп" localSheetId="0" hidden="1">#REF!</definedName>
    <definedName name="зп" hidden="1">#REF!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ЭОЛ" hidden="1">{0,0}</definedName>
    <definedName name="и" hidden="1">{"'Sheet1'!$A$1:$G$96","'Sheet1'!$A$1:$H$96"}</definedName>
    <definedName name="Иго" hidden="1">{#N/A,#N/A,FALSE,"ZAP_FEB.XLS "}</definedName>
    <definedName name="ии" hidden="1">{"'Sheet1'!$A$1:$G$96","'Sheet1'!$A$1:$H$96"}</definedName>
    <definedName name="иии" hidden="1">{"'Sheet1'!$A$1:$G$96","'Sheet1'!$A$1:$H$96"}</definedName>
    <definedName name="иии." hidden="1">{"AnalRSA",#N/A,TRUE,"PL-Anal";"AnalIAS",#N/A,TRUE,"PL-Anal"}</definedName>
    <definedName name="ииии" hidden="1">{"'РП (2)'!$A$5:$S$150"}</definedName>
    <definedName name="иииии" hidden="1">{#N/A,#N/A,TRUE,"Лист2"}</definedName>
    <definedName name="иииииииииииииииииииии" hidden="1">{"'РП (2)'!$A$5:$S$150"}</definedName>
    <definedName name="иииииииииимммммммммм" hidden="1">{"'РП (2)'!$A$5:$S$150"}</definedName>
    <definedName name="иииитт" hidden="1">{"'РП (2)'!$A$5:$S$150"}</definedName>
    <definedName name="ииимм" hidden="1">{"'РП (2)'!$A$5:$S$150"}</definedName>
    <definedName name="им" hidden="1">{"'Sheet1'!$A$1:$G$96","'Sheet1'!$A$1:$H$96"}</definedName>
    <definedName name="имитм" hidden="1">{#N/A,#N/A,TRUE,"Лист2"}</definedName>
    <definedName name="имя" hidden="1">{#N/A,#N/A,FALSE,"ZAP_FEB.XLS "}</definedName>
    <definedName name="инф" hidden="1">{#N/A,#N/A,FALSE,"ZAP_FEB.XLS "}</definedName>
    <definedName name="Исполнение" hidden="1">{"'РП (2)'!$A$5:$S$150"}</definedName>
    <definedName name="ит6" hidden="1">{"'Sheet1'!$A$1:$G$96","'Sheet1'!$A$1:$H$96"}</definedName>
    <definedName name="ит7" hidden="1">{"'Sheet1'!$A$1:$G$96","'Sheet1'!$A$1:$H$96"}</definedName>
    <definedName name="ить" hidden="1">{"'РП (2)'!$A$5:$S$150"}</definedName>
    <definedName name="июль" hidden="1">{#N/A,#N/A,TRUE,"Лист2"}</definedName>
    <definedName name="июль.06" hidden="1">{#N/A,#N/A,TRUE,"Лист2"}</definedName>
    <definedName name="июль3" hidden="1">{"'РП (2)'!$A$5:$S$150"}</definedName>
    <definedName name="ияч" hidden="1">{"'Sheet1'!$A$1:$G$96","'Sheet1'!$A$1:$H$96"}</definedName>
    <definedName name="й" hidden="1">{"'Sheet1'!$A$1:$G$96","'Sheet1'!$A$1:$H$96"}</definedName>
    <definedName name="ййй" hidden="1">{"'Sheet1'!$A$1:$G$96","'Sheet1'!$A$1:$H$96"}</definedName>
    <definedName name="ййййй" hidden="1">{"'РП (2)'!$A$5:$S$150"}</definedName>
    <definedName name="ййййййй" hidden="1">{"'РП (2)'!$A$5:$S$150"}</definedName>
    <definedName name="ййййййййййййй" hidden="1">{"'РП (2)'!$A$5:$S$150"}</definedName>
    <definedName name="ййййййййййййййййййййййййй" localSheetId="0" hidden="1">#REF!</definedName>
    <definedName name="ййййййййййййййййййййййййй" hidden="1">#REF!</definedName>
    <definedName name="йц" hidden="1">{"'Северо-Никольское '!$A$6:$J$40"}</definedName>
    <definedName name="к" hidden="1">{#N/A,#N/A,TRUE,"Лист2"}</definedName>
    <definedName name="каетрчапетрчаптрочса" hidden="1">{#N/A,#N/A,FALSE,"ZAP_FEB.XLS "}</definedName>
    <definedName name="как" hidden="1">{"'Sheet1'!$A$1:$G$96","'Sheet1'!$A$1:$H$96"}</definedName>
    <definedName name="капы" hidden="1">{#N/A,#N/A,TRUE,"План продаж";#N/A,#N/A,TRUE,"Склад гот.прод";#N/A,#N/A,TRUE,"План отгрузки"}</definedName>
    <definedName name="кв" hidden="1">{#N/A,#N/A,TRUE,"План продаж";#N/A,#N/A,TRUE,"Склад гот.прод";#N/A,#N/A,TRUE,"План отгрузки"}</definedName>
    <definedName name="ке54" hidden="1">{"'Sheet1'!$A$1:$G$96","'Sheet1'!$A$1:$H$96"}</definedName>
    <definedName name="КЕГ" hidden="1">{0,0}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рик4е5р" localSheetId="0" hidden="1">#REF!</definedName>
    <definedName name="керик4е5р" hidden="1">#REF!</definedName>
    <definedName name="Кипр" localSheetId="0" hidden="1">#REF!</definedName>
    <definedName name="Кипр" hidden="1">#REF!</definedName>
    <definedName name="Кира" hidden="1">{"'Sheet1'!$A$1:$G$96","'Sheet1'!$A$1:$H$96"}</definedName>
    <definedName name="кк" hidden="1">{#N/A,#N/A,TRUE,"План продаж";#N/A,#N/A,TRUE,"Склад гот.прод";#N/A,#N/A,TRUE,"План отгрузки"}</definedName>
    <definedName name="ккк" hidden="1">{"'Sheet1'!$A$1:$G$96","'Sheet1'!$A$1:$H$96"}</definedName>
    <definedName name="кккк" hidden="1">{"'Sheet1'!$A$1:$G$96","'Sheet1'!$A$1:$H$96"}</definedName>
    <definedName name="ккккк" hidden="1">{#N/A,#N/A,TRUE,"Лист2"}</definedName>
    <definedName name="кккккк" hidden="1">{#N/A,#N/A,TRUE,"Лист2"}</definedName>
    <definedName name="кккккккккккк" hidden="1">{"'РП (2)'!$A$5:$S$150"}</definedName>
    <definedName name="книга" localSheetId="0" hidden="1">Main.SAPF4Help()</definedName>
    <definedName name="книга" hidden="1">Main.SAPF4Help()</definedName>
    <definedName name="ко" hidden="1">{"'РП (2)'!$A$5:$S$150"}</definedName>
    <definedName name="козёл" hidden="1">{"'РП (2)'!$A$5:$S$150"}</definedName>
    <definedName name="конф" hidden="1">{"'РП (2)'!$A$5:$S$150"}</definedName>
    <definedName name="копия" hidden="1">{#N/A,#N/A,FALSE,"ZAP_FEB.XLS "}</definedName>
    <definedName name="кпвкпвар" hidden="1">{#N/A,#N/A,TRUE,"Лист2"}</definedName>
    <definedName name="КРАСНОЯРСК" hidden="1">{"'РП (2)'!$A$5:$S$150"}</definedName>
    <definedName name="купеукп" hidden="1">{#N/A,#N/A,TRUE,"Лист2"}</definedName>
    <definedName name="куцкцукцуа" hidden="1">{#N/A,#N/A,TRUE,"Лист2"}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" hidden="1">{"'Sheet1'!$A$1:$G$96","'Sheet1'!$A$1:$H$96"}</definedName>
    <definedName name="ЛГЛН" hidden="1">{0,0}</definedName>
    <definedName name="ЛГОК" hidden="1">{"'Sheet1'!$A$1:$G$96","'Sheet1'!$A$1:$H$96"}</definedName>
    <definedName name="лдж" hidden="1">{"'РП (2)'!$A$5:$S$150"}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ист" hidden="1">{#N/A,#N/A,FALSE,"ZAP_FEB.XLS "}</definedName>
    <definedName name="лл" hidden="1">{"'Sheet1'!$A$1:$G$96","'Sheet1'!$A$1:$H$96"}</definedName>
    <definedName name="ллл" hidden="1">{#N/A,#N/A,TRUE,"План продаж";#N/A,#N/A,TRUE,"Склад гот.прод";#N/A,#N/A,TRUE,"План отгрузки"}</definedName>
    <definedName name="ллллллллллллллллллллллл" hidden="1">{"'РП (2)'!$A$5:$S$150"}</definedName>
    <definedName name="ллллт" hidden="1">{"'РП (2)'!$A$5:$S$150"}</definedName>
    <definedName name="ллоорлоорплло" hidden="1">{"'Sheet1'!$A$1:$G$96","'Sheet1'!$A$1:$H$96"}</definedName>
    <definedName name="лн" hidden="1">{"'РП (2)'!$A$5:$S$150"}</definedName>
    <definedName name="ло" hidden="1">{"'Sheet1'!$A$1:$G$96","'Sheet1'!$A$1:$H$96"}</definedName>
    <definedName name="логрпавнпапавылгрп" hidden="1">{#N/A,#N/A,FALSE,"ZAP_FEB.XLS "}</definedName>
    <definedName name="лол" hidden="1">{"'РП (2)'!$A$5:$S$150"}</definedName>
    <definedName name="лоло" hidden="1">{"'Sheet1'!$A$1:$G$96","'Sheet1'!$A$1:$H$96"}</definedName>
    <definedName name="лор" hidden="1">{#N/A,#N/A,FALSE,"ZAP_FEB.XLS "}</definedName>
    <definedName name="лорплол" hidden="1">{"'Sheet1'!$A$1:$G$96","'Sheet1'!$A$1:$H$96"}</definedName>
    <definedName name="лр" hidden="1">{"'РП (2)'!$A$5:$S$150"}</definedName>
    <definedName name="ЛФХА" hidden="1">{#N/A,#N/A,FALSE,"ZAP_FEB.XLS "}</definedName>
    <definedName name="лщз" localSheetId="0" hidden="1">Main.SAPF4Help()</definedName>
    <definedName name="лщз" hidden="1">Main.SAPF4Help()</definedName>
    <definedName name="Ля" hidden="1">{"'Sheet1'!$A$1:$G$96","'Sheet1'!$A$1:$H$96"}</definedName>
    <definedName name="м." hidden="1">{"IASBS",#N/A,TRUE,"IAS";"IASPL",#N/A,TRUE,"IAS";"IASNotes",#N/A,TRUE,"IAS";"CFDir - expanded",#N/A,TRUE,"CF DIR"}</definedName>
    <definedName name="м6м6" hidden="1">{0,0}</definedName>
    <definedName name="март2" hidden="1">{#N/A,#N/A,TRUE,"Лист2"}</definedName>
    <definedName name="материалы" localSheetId="0" hidden="1">#REF!</definedName>
    <definedName name="материалы" hidden="1">#REF!</definedName>
    <definedName name="ми" hidden="1">{#N/A,#N/A,TRUE,"План продаж";#N/A,#N/A,TRUE,"Склад гот.прод";#N/A,#N/A,TRUE,"План отгрузки"}</definedName>
    <definedName name="мм" hidden="1">{"'РП (2)'!$A$5:$S$150"}</definedName>
    <definedName name="мм." hidden="1">{#N/A,#N/A,FALSE,"FA_1";#N/A,#N/A,FALSE,"Dep'n SE";#N/A,#N/A,FALSE,"Dep'n FC"}</definedName>
    <definedName name="ммм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мммм" hidden="1">{"'РП (2)'!$A$5:$S$150"}</definedName>
    <definedName name="мммммммммммммммммммм" hidden="1">{"'РП (2)'!$A$5:$S$150"}</definedName>
    <definedName name="ммммммммммммммммммммммммм" hidden="1">{"'РП (2)'!$A$5:$S$150"}</definedName>
    <definedName name="МО" hidden="1">{#N/A,#N/A,TRUE,"План продаж";#N/A,#N/A,TRUE,"Склад гот.прод";#N/A,#N/A,TRUE,"План отгрузки"}</definedName>
    <definedName name="мор" localSheetId="0" hidden="1">#REF!</definedName>
    <definedName name="мор" hidden="1">#REF!</definedName>
    <definedName name="москва" hidden="1">{"'РП (2)'!$A$5:$S$150"}</definedName>
    <definedName name="мы" hidden="1">{"'РП (2)'!$A$5:$S$150"}</definedName>
    <definedName name="н" hidden="1">{#N/A,#N/A,TRUE,"План продаж";#N/A,#N/A,TRUE,"Склад гот.прод";#N/A,#N/A,TRUE,"План отгрузки"}</definedName>
    <definedName name="Назарово" hidden="1">{"'РП (2)'!$A$5:$S$150"}</definedName>
    <definedName name="Назарово_1151" hidden="1">{"'РП (2)'!$A$5:$S$150"}</definedName>
    <definedName name="назаровский" hidden="1">{"'РП (2)'!$A$5:$S$150"}</definedName>
    <definedName name="налоги" hidden="1">{"'Sheet1'!$A$1:$G$96","'Sheet1'!$A$1:$H$96"}</definedName>
    <definedName name="налоги2" hidden="1">{"'Sheet1'!$A$1:$G$96","'Sheet1'!$A$1:$H$96"}</definedName>
    <definedName name="нарастание" hidden="1">{"'РП (2)'!$A$5:$S$150"}</definedName>
    <definedName name="не" hidden="1">{"'Sheet1'!$A$1:$G$96","'Sheet1'!$A$1:$H$96"}</definedName>
    <definedName name="нег" hidden="1">{0,0}</definedName>
    <definedName name="нет" hidden="1">{"'Sheet1'!$A$1:$G$96","'Sheet1'!$A$1:$H$96"}</definedName>
    <definedName name="ни" hidden="1">{#N/A,#N/A,TRUE,"Лист2"}</definedName>
    <definedName name="нк" hidden="1">{"'РП (2)'!$A$5:$S$150"}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Т" hidden="1">{"IASTrail",#N/A,FALSE,"IAS"}</definedName>
    <definedName name="нкуекнуке" hidden="1">{"'Sheet1'!$A$1:$G$96","'Sheet1'!$A$1:$H$96"}</definedName>
    <definedName name="ннн" hidden="1">{#N/A,#N/A,TRUE,"План продаж";#N/A,#N/A,TRUE,"Склад гот.прод";#N/A,#N/A,TRUE,"План отгрузки"}</definedName>
    <definedName name="ННННН" hidden="1">{"AnalRSA",#N/A,TRUE,"PL-Anal";"AnalIAS",#N/A,TRUE,"PL-Anal"}</definedName>
    <definedName name="нннннннннннн" hidden="1">{"'РП (2)'!$A$5:$S$150"}</definedName>
    <definedName name="ннро" hidden="1">{"'Sheet1'!$A$1:$G$96","'Sheet1'!$A$1:$H$96"}</definedName>
    <definedName name="НОА" localSheetId="0" hidden="1">Main.SAPF4Help()</definedName>
    <definedName name="НОА" hidden="1">Main.SAPF4Help()</definedName>
    <definedName name="новИмя" localSheetId="0" hidden="1">[17]EKDEB90!#REF!</definedName>
    <definedName name="новИмя" hidden="1">[17]EKDEB90!#REF!</definedName>
    <definedName name="новое" hidden="1">{"'Sheet1'!$A$1:$G$96","'Sheet1'!$A$1:$H$96"}</definedName>
    <definedName name="нон" hidden="1">{"'Sheet1'!$A$1:$G$96","'Sheet1'!$A$1:$H$96"}</definedName>
    <definedName name="НОНН" hidden="1">{0,0}</definedName>
    <definedName name="ноябрь" hidden="1">{#N/A,#N/A,FALSE,"ZAP_FEB.XLS "}</definedName>
    <definedName name="нпа" hidden="1">{"'Sheet1'!$A$1:$G$96","'Sheet1'!$A$1:$H$96"}</definedName>
    <definedName name="нпгнорп" hidden="1">{#N/A,#N/A,TRUE,"План продаж";#N/A,#N/A,TRUE,"Склад гот.прод";#N/A,#N/A,TRUE,"План отгрузки"}</definedName>
    <definedName name="нукекпецуц" hidden="1">{#N/A,#N/A,TRUE,"Лист2"}</definedName>
    <definedName name="НШВ" hidden="1">{0,0}</definedName>
    <definedName name="о" hidden="1">{"'Sheet1'!$A$1:$G$96","'Sheet1'!$A$1:$H$96"}</definedName>
    <definedName name="О.1" hidden="1">{#N/A,#N/A,FALSE,"ZAP_FEB.XLS "}</definedName>
    <definedName name="_xlnm.Print_Area" localSheetId="0">'5'!$A$1:$AQ$70</definedName>
    <definedName name="Общеж." hidden="1">{"'РП (2)'!$A$5:$S$150"}</definedName>
    <definedName name="окт." hidden="1">{"'Sheet1'!$A$1:$G$96","'Sheet1'!$A$1:$H$96"}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оооо" hidden="1">{"'РП (2)'!$A$5:$S$150"}</definedName>
    <definedName name="оооооооооооооооооо" hidden="1">{"'РП (2)'!$A$5:$S$150"}</definedName>
    <definedName name="оооэх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тклонение2" hidden="1">{#N/A,#N/A,TRUE,"Лист2"}</definedName>
    <definedName name="Отклонения" hidden="1">{#N/A,#N/A,FALSE,"ZAP_FEB.XLS "}</definedName>
    <definedName name="отменить" hidden="1">{"'Описания'!$A$2:$H$114"}</definedName>
    <definedName name="отчет" hidden="1">{#N/A,#N/A,FALSE,"Расчет вспомогательных"}</definedName>
    <definedName name="оштлош" hidden="1">{"'РП (2)'!$A$5:$S$150"}</definedName>
    <definedName name="ощлщл" hidden="1">{"'РП (2)'!$A$5:$S$150"}</definedName>
    <definedName name="П" hidden="1">{#N/A,#N/A,TRUE,"План продаж";#N/A,#N/A,TRUE,"Склад гот.прод";#N/A,#N/A,TRUE,"План отгрузки"}</definedName>
    <definedName name="па" hidden="1">{"'РП (2)'!$A$5:$S$150"}</definedName>
    <definedName name="паопаоп" hidden="1">{#N/A,#N/A,FALSE,"Infl_fact"}</definedName>
    <definedName name="паорп" hidden="1">{"'Sheet1'!$A$1:$G$96","'Sheet1'!$A$1:$H$96"}</definedName>
    <definedName name="пап" hidden="1">{0,0}</definedName>
    <definedName name="папр" hidden="1">{#N/A,#N/A,FALSE,"ZAP_FEB.XLS "}</definedName>
    <definedName name="парнр" hidden="1">{"'Sheet1'!$A$1:$G$96","'Sheet1'!$A$1:$H$96"}</definedName>
    <definedName name="паропар" hidden="1">{"'Sheet1'!$A$1:$G$96","'Sheet1'!$A$1:$H$96"}</definedName>
    <definedName name="пвреурпипи" hidden="1">{"AnalRSA",#N/A,TRUE,"PL-Anal";"AnalIAS",#N/A,TRUE,"PL-Anal"}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рл" hidden="1">{"'Sheet1'!$A$1:$G$96","'Sheet1'!$A$1:$H$96"}</definedName>
    <definedName name="пит" hidden="1">{"'Sheet1'!$A$1:$G$96","'Sheet1'!$A$1:$H$96"}</definedName>
    <definedName name="пн" hidden="1">{#N/A,#N/A,TRUE,"План продаж";#N/A,#N/A,TRUE,"Склад гот.прод";#N/A,#N/A,TRUE,"План отгрузки"}</definedName>
    <definedName name="поапо" hidden="1">{"'Sheet1'!$A$1:$G$96","'Sheet1'!$A$1:$H$96"}</definedName>
    <definedName name="повоеепорит" hidden="1">{"IASTrail",#N/A,FALSE,"IAS"}</definedName>
    <definedName name="попаопо" hidden="1">{"BS1",#N/A,TRUE,"RSA_FS";"BS2",#N/A,TRUE,"RSA_FS";"BS3",#N/A,TRUE,"RSA_FS"}</definedName>
    <definedName name="ппаавы" hidden="1">{#N/A,#N/A,FALSE,"ZAP_FEB.XLS "}</definedName>
    <definedName name="ппарпротимр" hidden="1">{"'Sheet1'!$A$1:$G$96","'Sheet1'!$A$1:$H$96"}</definedName>
    <definedName name="ппп" hidden="1">{#N/A,#N/A,TRUE,"План продаж";#N/A,#N/A,TRUE,"Склад гот.прод";#N/A,#N/A,TRUE,"План отгрузки"}</definedName>
    <definedName name="ппп.xls" hidden="1">{"BS1",#N/A,TRUE,"RSA_FS";"BS2",#N/A,TRUE,"RSA_FS";"BS3",#N/A,TRUE,"RSA_FS"}</definedName>
    <definedName name="пппавку" hidden="1">{#N/A,#N/A,FALSE,"ZAP_FEB.XLS "}</definedName>
    <definedName name="пппп" hidden="1">{"'Sheet1'!$A$1:$G$96","'Sheet1'!$A$1:$H$96"}</definedName>
    <definedName name="пппппп" hidden="1">{"'Sheet1'!$A$1:$G$96","'Sheet1'!$A$1:$H$96"}</definedName>
    <definedName name="ппппппп" hidden="1">{"'РП (2)'!$A$5:$S$150"}</definedName>
    <definedName name="пппппппппппппппппппппппп" hidden="1">{"'РП (2)'!$A$5:$S$150"}</definedName>
    <definedName name="ППР" hidden="1">{#N/A,#N/A,FALSE,"ZAP_FEB.XLS "}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едложения" hidden="1">{"IASTrail",#N/A,FALSE,"IAS"}</definedName>
    <definedName name="прибыль" hidden="1">{"'РП (2)'!$A$5:$S$150"}</definedName>
    <definedName name="привет" hidden="1">{"'Описания'!$A$2:$H$114"}</definedName>
    <definedName name="приобе" hidden="1">{#N/A,#N/A,FALSE,"ZAP_FEB.XLS "}</definedName>
    <definedName name="приобье" hidden="1">{#N/A,#N/A,FALSE,"ZAP_FEB.XLS "}</definedName>
    <definedName name="Проект3" hidden="1">{#N/A,#N/A,FALSE,"Расчет вспомогательных"}</definedName>
    <definedName name="пром" hidden="1">{"'РП (2)'!$A$5:$S$150"}</definedName>
    <definedName name="прос" hidden="1">{#N/A,#N/A,FALSE,"ZAP_FEB.XLS "}</definedName>
    <definedName name="ПРОСТ" hidden="1">{#N/A,#N/A,FALSE,"ZAP_FEB.XLS "}</definedName>
    <definedName name="Простои_97" hidden="1">{#N/A,#N/A,FALSE,"ZAP_FEB.XLS "}</definedName>
    <definedName name="прть" hidden="1">{"'Sheet1'!$A$1:$G$96","'Sheet1'!$A$1:$H$96"}</definedName>
    <definedName name="прь" hidden="1">{"'Sheet1'!$A$1:$G$96","'Sheet1'!$A$1:$H$96"}</definedName>
    <definedName name="пту1" hidden="1">{"'РП (2)'!$A$5:$S$150"}</definedName>
    <definedName name="пыпыппывапа" localSheetId="0" hidden="1">#REF!,#REF!,#REF!</definedName>
    <definedName name="пыпыппывапа" hidden="1">#REF!,#REF!,#REF!</definedName>
    <definedName name="ПЭБ" hidden="1">{"'РП (2)'!$A$5:$S$150"}</definedName>
    <definedName name="р" hidden="1">{#N/A,#N/A,TRUE,"Лист2"}</definedName>
    <definedName name="р.11.1" localSheetId="0" hidden="1">Main.SAPF4Help()</definedName>
    <definedName name="р.11.1" hidden="1">Main.SAPF4Help()</definedName>
    <definedName name="р.12" localSheetId="0" hidden="1">Main.SAPF4Help()</definedName>
    <definedName name="р.12" hidden="1">Main.SAPF4Help()</definedName>
    <definedName name="р1" hidden="1">{"'Sheet1'!$A$1:$G$96","'Sheet1'!$A$1:$H$96"}</definedName>
    <definedName name="раарпр" hidden="1">{"'Sheet1'!$A$1:$G$96","'Sheet1'!$A$1:$H$96"}</definedName>
    <definedName name="Рабочие" hidden="1">{"'РП (2)'!$A$5:$S$150"}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с" hidden="1">{#N/A,#N/A,FALSE,"ZAP_FEB.XLS "}</definedName>
    <definedName name="расч2002" hidden="1">{#N/A,#N/A,FALSE,"Расчет вспомогательных"}</definedName>
    <definedName name="рдп" hidden="1">{0,0}</definedName>
    <definedName name="РЕК4" hidden="1">{0,0}</definedName>
    <definedName name="рл" hidden="1">{"'РП (2)'!$A$5:$S$150"}</definedName>
    <definedName name="рлрглр" hidden="1">{"'Sheet1'!$A$1:$G$96","'Sheet1'!$A$1:$H$96"}</definedName>
    <definedName name="рне" localSheetId="0" hidden="1">Main.SAPF4Help()</definedName>
    <definedName name="рне" hidden="1">Main.SAPF4Help()</definedName>
    <definedName name="рнонло" localSheetId="0" hidden="1">#REF!</definedName>
    <definedName name="рнонло" hidden="1">#REF!</definedName>
    <definedName name="рнэзшнзшн" localSheetId="0" hidden="1">#REF!</definedName>
    <definedName name="рнэзшнзшн" hidden="1">#REF!</definedName>
    <definedName name="ро" hidden="1">{#N/A,#N/A,TRUE,"План продаж";#N/A,#N/A,TRUE,"Склад гот.прод";#N/A,#N/A,TRUE,"План отгрузки"}</definedName>
    <definedName name="рог" hidden="1">{"'Sheet1'!$A$1:$G$96","'Sheet1'!$A$1:$H$96"}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о" hidden="1">{"'Sheet1'!$A$1:$G$96","'Sheet1'!$A$1:$H$96"}</definedName>
    <definedName name="рот" hidden="1">{#N/A,#N/A,TRUE,"Лист2"}</definedName>
    <definedName name="рпгшгп" hidden="1">{"'Sheet1'!$A$1:$G$96","'Sheet1'!$A$1:$H$96"}</definedName>
    <definedName name="рпо" hidden="1">{#N/A,#N/A,TRUE,"План продаж";#N/A,#N/A,TRUE,"Склад гот.прод";#N/A,#N/A,TRUE,"План отгрузки"}</definedName>
    <definedName name="рпопро" hidden="1">{#N/A,#N/A,TRUE,"Лист2"}</definedName>
    <definedName name="рр" hidden="1">{"'РП (2)'!$A$5:$S$150"}</definedName>
    <definedName name="ррнекапр" hidden="1">{#N/A,#N/A,FALSE,"ZAP_FEB.XLS "}</definedName>
    <definedName name="рролдж" hidden="1">{"'РП (2)'!$A$5:$S$150"}</definedName>
    <definedName name="рроророророр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" hidden="1">{"'РП (2)'!$A$5:$S$150"}</definedName>
    <definedName name="ррррррр" hidden="1">{"'РП (2)'!$A$5:$S$150"}</definedName>
    <definedName name="рррррррр" hidden="1">{"'РП (2)'!$A$5:$S$150"}</definedName>
    <definedName name="ррррррррррррррр" hidden="1">{"'РП (2)'!$A$5:$S$150"}</definedName>
    <definedName name="РТ" hidden="1">{#N/A,#N/A,TRUE,"План продаж";#N/A,#N/A,TRUE,"Склад гот.прод";#N/A,#N/A,TRUE,"План отгрузки"}</definedName>
    <definedName name="руков" hidden="1">{"'РП (2)'!$A$5:$S$150"}</definedName>
    <definedName name="саш" hidden="1">{#N/A,#N/A,FALSE,"ZAP_FEB.XLS "}</definedName>
    <definedName name="Свод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вод1" hidden="1">{"'Описания'!$A$2:$H$114"}</definedName>
    <definedName name="Свод2" hidden="1">{"'Описания'!$A$2:$H$114"}</definedName>
    <definedName name="свод9" hidden="1">{"'Описания'!$A$2:$H$114"}</definedName>
    <definedName name="см" hidden="1">{"'Sheet1'!$A$1:$G$96","'Sheet1'!$A$1:$H$96"}</definedName>
    <definedName name="смета" localSheetId="0" hidden="1">#REF!</definedName>
    <definedName name="смета" hidden="1">#REF!</definedName>
    <definedName name="СНГ_2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НИЖ" hidden="1">{#N/A,#N/A,FALSE,"ZAP_FEB.XLS "}</definedName>
    <definedName name="СНП" localSheetId="0" hidden="1">#REF!</definedName>
    <definedName name="СНП" hidden="1">#REF!</definedName>
    <definedName name="совм" hidden="1">{"'РП (2)'!$A$5:$S$150"}</definedName>
    <definedName name="соп" hidden="1">{#N/A,#N/A,TRUE,"План продаж";#N/A,#N/A,TRUE,"Склад гот.прод";#N/A,#N/A,TRUE,"План отгрузки"}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с" hidden="1">{#N/A,#N/A,FALSE,"ZAP_FEB.XLS "}</definedName>
    <definedName name="сссссс" hidden="1">{"'РП (2)'!$A$5:$S$150"}</definedName>
    <definedName name="сссссссссссммммммммммм" hidden="1">{"'РП (2)'!$A$5:$S$150"}</definedName>
    <definedName name="сссссссссссссс" hidden="1">{"'РП (2)'!$A$5:$S$150"}</definedName>
    <definedName name="сссссссссссссссссссссс" hidden="1">{"'РП (2)'!$A$5:$S$150"}</definedName>
    <definedName name="сталь" hidden="1">{#N/A,#N/A,TRUE,"Лист2"}</definedName>
    <definedName name="т" hidden="1">{#N/A,#N/A,TRUE,"План продаж";#N/A,#N/A,TRUE,"Склад гот.прод";#N/A,#N/A,TRUE,"План отгрузки"}</definedName>
    <definedName name="т5" hidden="1">{"'Sheet1'!$A$1:$G$96","'Sheet1'!$A$1:$H$96"}</definedName>
    <definedName name="т7" hidden="1">{"'Sheet1'!$A$1:$G$96","'Sheet1'!$A$1:$H$96"}</definedName>
    <definedName name="тдл" localSheetId="0" hidden="1">#REF!</definedName>
    <definedName name="тдл" hidden="1">#REF!</definedName>
    <definedName name="тел" hidden="1">{#N/A,#N/A,FALSE,"ZAP_FEB.XLS "}</definedName>
    <definedName name="телефоны" hidden="1">{#N/A,#N/A,FALSE,"ZAP_FEB.XLS "}</definedName>
    <definedName name="тм" hidden="1">{#N/A,#N/A,TRUE,"План продаж";#N/A,#N/A,TRUE,"Склад гот.прод";#N/A,#N/A,TRUE,"План отгрузки"}</definedName>
    <definedName name="тмт" hidden="1">{"'РП (2)'!$A$5:$S$150"}</definedName>
    <definedName name="томск" hidden="1">{"'РП (2)'!$A$5:$S$150"}</definedName>
    <definedName name="тро" hidden="1">{"'Sheet1'!$A$1:$G$96","'Sheet1'!$A$1:$H$96"}</definedName>
    <definedName name="тттт" hidden="1">{"'РП (2)'!$A$5:$S$150"}</definedName>
    <definedName name="тттттт" hidden="1">{"'РП (2)'!$A$5:$S$150"}</definedName>
    <definedName name="ттттттттттттт" hidden="1">{"'РП (2)'!$A$5:$S$150"}</definedName>
    <definedName name="тттттттттттттттттттттт" hidden="1">{"'РП (2)'!$A$5:$S$150"}</definedName>
    <definedName name="тьб" hidden="1">{"'РП (2)'!$A$5:$S$150"}</definedName>
    <definedName name="тьтьтьтьт" hidden="1">{"'РП (2)'!$A$5:$S$150"}</definedName>
    <definedName name="тьтьтььтм" hidden="1">{"'РП (2)'!$A$5:$S$150"}</definedName>
    <definedName name="тэп" hidden="1">{"'РП (2)'!$A$5:$S$150"}</definedName>
    <definedName name="тю" hidden="1">{"'Sheet1'!$A$1:$G$96","'Sheet1'!$A$1:$H$96"}</definedName>
    <definedName name="укекнкуе" hidden="1">{"'Sheet1'!$A$1:$G$96","'Sheet1'!$A$1:$H$96"}</definedName>
    <definedName name="укепкунерпр" hidden="1">{#N/A,#N/A,TRUE,"Лист2"}</definedName>
    <definedName name="УКНШ" hidden="1">{0,0}</definedName>
    <definedName name="укук" hidden="1">{"'Sheet1'!$A$1:$G$96","'Sheet1'!$A$1:$H$96"}</definedName>
    <definedName name="укууавампа" hidden="1">{#N/A,#N/A,TRUE,"Лист2"}</definedName>
    <definedName name="УМТО" hidden="1">{"BS1",#N/A,TRUE,"RSA_FS";"BS2",#N/A,TRUE,"RSA_FS";"BS3",#N/A,TRUE,"RSA_FS"}</definedName>
    <definedName name="УНШН" hidden="1">{0,0}</definedName>
    <definedName name="Управл.затраты" hidden="1">{#N/A,#N/A,TRUE,"План продаж";#N/A,#N/A,TRUE,"Склад гот.прод";#N/A,#N/A,TRUE,"План отгрузки"}</definedName>
    <definedName name="ур" hidden="1">{0,0}</definedName>
    <definedName name="ут8ь" hidden="1">{0,0}</definedName>
    <definedName name="уу" hidden="1">{"'РП (2)'!$A$5:$S$150"}</definedName>
    <definedName name="ууу" hidden="1">{"'Sheet1'!$A$1:$G$96","'Sheet1'!$A$1:$H$96"}</definedName>
    <definedName name="уууууу" hidden="1">{"'РП (2)'!$A$5:$S$150"}</definedName>
    <definedName name="ууууууууууууу" hidden="1">{"'РП (2)'!$A$5:$S$150"}</definedName>
    <definedName name="УШГН" hidden="1">{#N/A,#N/A,TRUE,"MAP";#N/A,#N/A,TRUE,"STEPS";#N/A,#N/A,TRUE,"RULES"}</definedName>
    <definedName name="ф2" hidden="1">{#N/A,#N/A,TRUE,"Лист2"}</definedName>
    <definedName name="ф3" hidden="1">{#N/A,#N/A,TRUE,"Лист2"}</definedName>
    <definedName name="ф8" hidden="1">{#N/A,#N/A,TRUE,"Лист2"}</definedName>
    <definedName name="ф9" hidden="1">{"'Sheet1'!$A$1:$G$96","'Sheet1'!$A$1:$H$96"}</definedName>
    <definedName name="фв" hidden="1">{#N/A,#N/A,TRUE,"Лист2"}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орма" localSheetId="0" hidden="1">#REF!</definedName>
    <definedName name="форма" hidden="1">#REF!</definedName>
    <definedName name="ФОТ" localSheetId="0" hidden="1">#REF!</definedName>
    <definedName name="ФОТ" hidden="1">#REF!</definedName>
    <definedName name="фукп" localSheetId="0" hidden="1">Main.SAPF4Help()</definedName>
    <definedName name="фукп" hidden="1">Main.SAPF4Help()</definedName>
    <definedName name="фф" hidden="1">{"'Sheet1'!$A$1:$G$96","'Sheet1'!$A$1:$H$96"}</definedName>
    <definedName name="ффф" hidden="1">{#N/A,#N/A,TRUE,"План продаж";#N/A,#N/A,TRUE,"Склад гот.прод";#N/A,#N/A,TRUE,"План отгрузки"}</definedName>
    <definedName name="ффффффффффффф" hidden="1">{"'РП (2)'!$A$5:$S$150"}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в3" hidden="1">{"'Sheet1'!$A$1:$G$96","'Sheet1'!$A$1:$H$96"}</definedName>
    <definedName name="фыф" hidden="1">{#N/A,#N/A,FALSE,"ZAP_FEB.XLS "}</definedName>
    <definedName name="Х2" hidden="1">{"'Sheet1'!$A$1:$G$96","'Sheet1'!$A$1:$H$96"}</definedName>
    <definedName name="хха" localSheetId="0" hidden="1">#REF!</definedName>
    <definedName name="хха" hidden="1">#REF!</definedName>
    <definedName name="ххх" hidden="1">{"'РП (2)'!$A$5:$S$150"}</definedName>
    <definedName name="ххх_" hidden="1">{"'РП (2)'!$A$5:$S$150"}</definedName>
    <definedName name="ххххх" hidden="1">{"'РП (2)'!$A$5:$S$150"}</definedName>
    <definedName name="ххххххх" hidden="1">{"'РП (2)'!$A$5:$S$150"}</definedName>
    <definedName name="хххххххххххххххххххх" hidden="1">{"'РП (2)'!$A$5:$S$150"}</definedName>
    <definedName name="ц" hidden="1">{#N/A,#N/A,TRUE,"Лист2"}</definedName>
    <definedName name="це" hidden="1">{"'РП (2)'!$A$5:$S$150"}</definedName>
    <definedName name="цй" hidden="1">{#N/A,#N/A,TRUE,"План продаж";#N/A,#N/A,TRUE,"Склад гот.прод";#N/A,#N/A,TRUE,"План отгрузки"}</definedName>
    <definedName name="цйуцйуй" hidden="1">{"'Sheet1'!$A$1:$G$96","'Sheet1'!$A$1:$H$96"}</definedName>
    <definedName name="цк" hidden="1">{"'РП (2)'!$A$5:$S$150"}</definedName>
    <definedName name="цуке" hidden="1">{#N/A,#N/A,TRUE,"План продаж";#N/A,#N/A,TRUE,"Склад гот.прод";#N/A,#N/A,TRUE,"План отгрузки"}</definedName>
    <definedName name="цукй" hidden="1">{"'Sheet1'!$A$1:$G$96","'Sheet1'!$A$1:$H$96"}</definedName>
    <definedName name="цф" hidden="1">{"'РП (2)'!$A$5:$S$150"}</definedName>
    <definedName name="цц" hidden="1">{"'РП (2)'!$A$5:$S$150"}</definedName>
    <definedName name="ЦЦ212У312У" localSheetId="0" hidden="1">#REF!</definedName>
    <definedName name="ЦЦ212У312У" hidden="1">#REF!</definedName>
    <definedName name="ццц" hidden="1">{"'РП (2)'!$A$5:$S$150"}</definedName>
    <definedName name="ццццц" hidden="1">{"'РП (2)'!$A$5:$S$150"}</definedName>
    <definedName name="цццццц" hidden="1">{"'РП (2)'!$A$5:$S$150"}</definedName>
    <definedName name="ццццццццццццццццц" hidden="1">{"'РП (2)'!$A$5:$S$150"}</definedName>
    <definedName name="цыыыыыыыыыыыыыыы" localSheetId="0" hidden="1">#REF!</definedName>
    <definedName name="цыыыыыыыыыыыыыыы" hidden="1">#REF!</definedName>
    <definedName name="Ч" hidden="1">{#N/A,#N/A,TRUE,"План продаж";#N/A,#N/A,TRUE,"Склад гот.прод";#N/A,#N/A,TRUE,"План отгрузки"}</definedName>
    <definedName name="частотник" hidden="1">{#N/A,#N/A,FALSE,"ZAP_FEB.XLS "}</definedName>
    <definedName name="черт" hidden="1">{#N/A,#N/A,FALSE,"ZAP_FEB.XLS "}</definedName>
    <definedName name="Численность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я" localSheetId="0" hidden="1">#REF!</definedName>
    <definedName name="чся" hidden="1">#REF!</definedName>
    <definedName name="чт" hidden="1">{"'РП (2)'!$A$5:$S$150"}</definedName>
    <definedName name="чч" hidden="1">{"'РП (2)'!$A$5:$S$150"}</definedName>
    <definedName name="ччсмитрнррт1233" localSheetId="0" hidden="1">#REF!</definedName>
    <definedName name="ччсмитрнррт1233" hidden="1">#REF!</definedName>
    <definedName name="ччч" hidden="1">{"'РП (2)'!$A$5:$S$150"}</definedName>
    <definedName name="чччч" hidden="1">{"'РП (2)'!$A$5:$S$150"}</definedName>
    <definedName name="ччччччч" hidden="1">{"'РП (2)'!$A$5:$S$150"}</definedName>
    <definedName name="ччччччччччччччч" hidden="1">{"'РП (2)'!$A$5:$S$150"}</definedName>
    <definedName name="чччччччччччччччччч" hidden="1">{"'РП (2)'!$A$5:$S$150"}</definedName>
    <definedName name="ш" hidden="1">{#N/A,#N/A,FALSE,"ZAP_FEB.XLS "}</definedName>
    <definedName name="шахматка" hidden="1">{#N/A,#N/A,FALSE,"ZAP_FEB.XLS 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н7некуц" hidden="1">{#N/A,#N/A,FALSE,"ZAP_FEB.XLS "}</definedName>
    <definedName name="шгнека" hidden="1">{#N/A,#N/A,FALSE,"ZAP_FEB.XLS "}</definedName>
    <definedName name="шгшгшг" hidden="1">{"'РП (2)'!$A$5:$S$150"}</definedName>
    <definedName name="шгщшхзщхзхэхщэщз" hidden="1">{#N/A,#N/A,TRUE,"Лист2"}</definedName>
    <definedName name="шль" hidden="1">{#N/A,#N/A,TRUE,"План продаж";#N/A,#N/A,TRUE,"Склад гот.прод";#N/A,#N/A,TRUE,"План отгрузки"}</definedName>
    <definedName name="шн" hidden="1">{"'РП (2)'!$A$5:$S$150"}</definedName>
    <definedName name="шшгнеку" hidden="1">{#N/A,#N/A,FALSE,"ZAP_FEB.XLS 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шшшшшшшшшшшшш" hidden="1">{"'РП (2)'!$A$5:$S$150"}</definedName>
    <definedName name="щ" hidden="1">{"IAS Mapping",#N/A,FALSE,"RSA_FS";#N/A,#N/A,FALSE,"CHECK!";#N/A,#N/A,FALSE,"Recon";#N/A,#N/A,FALSE,"NMG";#N/A,#N/A,FALSE,"Journals";"AnalRSA",#N/A,FALSE,"PL-Anal";"AnalIAS",#N/A,FALSE,"PL-Anal";#N/A,#N/A,FALSE,"COS"}</definedName>
    <definedName name="щз" hidden="1">{#N/A,#N/A,TRUE,"Лист2"}</definedName>
    <definedName name="щр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щщ" hidden="1">{"'РП (2)'!$A$5:$S$150"}</definedName>
    <definedName name="щщщщщщщщщщщщ" hidden="1">{"'РП (2)'!$A$5:$S$150"}</definedName>
    <definedName name="ъжъждоп" hidden="1">{"'РП (2)'!$A$5:$S$150"}</definedName>
    <definedName name="ъхз" hidden="1">{"'РП (2)'!$A$5:$S$150"}</definedName>
    <definedName name="ъъъъъ" hidden="1">{"'РП (2)'!$A$5:$S$150"}</definedName>
    <definedName name="ъъъъъъ" hidden="1">{"'РП (2)'!$A$5:$S$150"}</definedName>
    <definedName name="ъъъъъъъъъъъъъъъъъ" hidden="1">{"'РП (2)'!$A$5:$S$150"}</definedName>
    <definedName name="ыапв" hidden="1">{#N/A,#N/A,TRUE,"Лист2"}</definedName>
    <definedName name="ыв" hidden="1">{0,TRUE}</definedName>
    <definedName name="ывавп" hidden="1">{#N/A,#N/A,TRUE,"Лист2"}</definedName>
    <definedName name="ывавпв" hidden="1">{#N/A,#N/A,TRUE,"План продаж";#N/A,#N/A,TRUE,"Склад гот.прод";#N/A,#N/A,TRUE,"План отгрузки"}</definedName>
    <definedName name="ывавьыиатьиыатьпива" hidden="1">{#N/A,#N/A,TRUE,"Лист2"}</definedName>
    <definedName name="ывапаыв" hidden="1">{#N/A,#N/A,TRUE,"Лист2"}</definedName>
    <definedName name="ывапр6" hidden="1">{"'Sheet1'!$A$1:$G$96","'Sheet1'!$A$1:$H$96"}</definedName>
    <definedName name="ЫВНД" hidden="1">{0,0}</definedName>
    <definedName name="ывр" hidden="1">{#N/A,#N/A,FALSE,"ZAP_FEB.XLS "}</definedName>
    <definedName name="ывфмвсмв" hidden="1">{#N/A,#N/A,FALSE,"ZAP_FEB.XLS "}</definedName>
    <definedName name="ылеажщгшэро" hidden="1">{#N/A,#N/A,FALSE,"ZAP_FEB.XLS "}</definedName>
    <definedName name="ырпропао" hidden="1">{"'Sheet1'!$A$1:$G$96","'Sheet1'!$A$1:$H$96"}</definedName>
    <definedName name="ыфввфЫАЦЙВА" localSheetId="0" hidden="1">#REF!</definedName>
    <definedName name="ыфввфЫАЦЙВА" hidden="1">#REF!</definedName>
    <definedName name="ыы" hidden="1">{"'РП (2)'!$A$5:$S$150"}</definedName>
    <definedName name="ыывв" hidden="1">{"'РП (2)'!$A$5:$S$150"}</definedName>
    <definedName name="ыыы" hidden="1">{#N/A,#N/A,TRUE,"План продаж";#N/A,#N/A,TRUE,"Склад гот.прод";#N/A,#N/A,TRUE,"План отгрузки"}</definedName>
    <definedName name="ыыыыыыыыыы" hidden="1">{"'РП (2)'!$A$5:$S$150"}</definedName>
    <definedName name="ыыыыыыыыыыввввввввввввв" hidden="1">{"'РП (2)'!$A$5:$S$150"}</definedName>
    <definedName name="ь" hidden="1">{"'РП (2)'!$A$5:$S$150"}</definedName>
    <definedName name="ьторпмагрп" hidden="1">{#N/A,#N/A,FALSE,"ZAP_FEB.XLS "}</definedName>
    <definedName name="ьььььььььььбб" hidden="1">{"'РП (2)'!$A$5:$S$150"}</definedName>
    <definedName name="ььььььььььььььь" hidden="1">{"'РП (2)'!$A$5:$S$150"}</definedName>
    <definedName name="ььььььььььььььььььььь" hidden="1">{"'РП (2)'!$A$5:$S$150"}</definedName>
    <definedName name="ью." hidden="1">{"'Sheet1'!$A$1:$G$96","'Sheet1'!$A$1:$H$96"}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нергия" hidden="1">{"BS1",#N/A,TRUE,"RSA_FS";"BS2",#N/A,TRUE,"RSA_FS";"BS3",#N/A,TRUE,"RSA_FS"}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цн" hidden="1">{#N/A,#N/A,FALSE,"ZAP_FEB.XLS "}</definedName>
    <definedName name="ЭЦНФ" hidden="1">{#N/A,#N/A,FALSE,"ZAP_FEB.XLS "}</definedName>
    <definedName name="эээээ" hidden="1">{"'РП (2)'!$A$5:$S$150"}</definedName>
    <definedName name="ээээээ" hidden="1">{"'РП (2)'!$A$5:$S$150"}</definedName>
    <definedName name="ээээээээ" hidden="1">{"'РП (2)'!$A$5:$S$150"}</definedName>
    <definedName name="ээээээээээ" hidden="1">{"'РП (2)'!$A$5:$S$150"}</definedName>
    <definedName name="ю" hidden="1">{#N/A,#N/A,FALSE,"ZAP_FEB.XLS "}</definedName>
    <definedName name="ЮБ" localSheetId="0" hidden="1">#REF!</definedName>
    <definedName name="ЮБ" hidden="1">#REF!</definedName>
    <definedName name="Югра" hidden="1">{#N/A,#N/A,TRUE,"План продаж";#N/A,#N/A,TRUE,"Склад гот.прод";#N/A,#N/A,TRUE,"План отгрузки"}</definedName>
    <definedName name="югрег" hidden="1">{#N/A,#N/A,FALSE,"ZAP_FEB.XLS "}</definedName>
    <definedName name="ЮНГ" hidden="1">{#N/A,#N/A,FALSE,"ZAP_FEB.XLS "}</definedName>
    <definedName name="юр" hidden="1">{#N/A,#N/A,FALSE,"ZAP_FEB.XLS "}</definedName>
    <definedName name="юю" hidden="1">{#N/A,#N/A,TRUE,"План продаж";#N/A,#N/A,TRUE,"Склад гот.прод";#N/A,#N/A,TRUE,"План отгрузки"}</definedName>
    <definedName name="юююю" hidden="1">{"'РП (2)'!$A$5:$S$150"}</definedName>
    <definedName name="ююююю" hidden="1">{"'РП (2)'!$A$5:$S$150"}</definedName>
    <definedName name="юююююю" hidden="1">{"'РП (2)'!$A$5:$S$150"}</definedName>
    <definedName name="ююююююююююююю" hidden="1">{"'РП (2)'!$A$5:$S$150"}</definedName>
    <definedName name="я" hidden="1">{"'Sheet1'!$A$1:$G$96","'Sheet1'!$A$1:$H$96"}</definedName>
    <definedName name="январь" hidden="1">{#N/A,#N/A,FALSE,"ZAP_FEB.XLS "}</definedName>
    <definedName name="яя" hidden="1">{"'РП (2)'!$A$5:$S$150"}</definedName>
    <definedName name="яяя" hidden="1">{#N/A,#N/A,TRUE,"План продаж";#N/A,#N/A,TRUE,"Склад гот.прод";#N/A,#N/A,TRUE,"План отгрузки"}</definedName>
    <definedName name="яяяя" hidden="1">{"'РП (2)'!$A$5:$S$150"}</definedName>
    <definedName name="яяяяя" hidden="1">{"'РП (2)'!$A$5:$S$150"}</definedName>
    <definedName name="яяяяяяяяяяяяяяя" hidden="1">{"'РП (2)'!$A$5:$S$150"}</definedName>
    <definedName name="яяяяяяяяяяяяяяяяяя" hidden="1">{"'РП (2)'!$A$5:$S$150"}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5" i="3" l="1"/>
  <c r="AQ56" i="3" l="1"/>
  <c r="AQ42" i="3"/>
  <c r="AQ28" i="3" l="1"/>
  <c r="D15" i="3"/>
  <c r="E15" i="3"/>
  <c r="F15" i="3"/>
  <c r="G15" i="3"/>
  <c r="H15" i="3"/>
  <c r="I15" i="3"/>
  <c r="J15" i="3"/>
  <c r="K15" i="3"/>
  <c r="L15" i="3"/>
  <c r="M15" i="3"/>
  <c r="N15" i="3"/>
  <c r="O15" i="3"/>
  <c r="Q15" i="3"/>
  <c r="R15" i="3"/>
  <c r="S15" i="3"/>
  <c r="T15" i="3"/>
  <c r="U15" i="3"/>
  <c r="V15" i="3"/>
  <c r="W15" i="3"/>
  <c r="X15" i="3"/>
  <c r="Y15" i="3"/>
  <c r="Z15" i="3"/>
  <c r="AA15" i="3"/>
  <c r="AB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B62" i="3"/>
  <c r="AA62" i="3"/>
  <c r="Z62" i="3"/>
  <c r="Y62" i="3"/>
  <c r="X62" i="3"/>
  <c r="W62" i="3"/>
  <c r="V62" i="3"/>
  <c r="U62" i="3"/>
  <c r="T62" i="3"/>
  <c r="S62" i="3"/>
  <c r="R62" i="3"/>
  <c r="Q62" i="3"/>
  <c r="O62" i="3"/>
  <c r="N62" i="3"/>
  <c r="M62" i="3"/>
  <c r="L62" i="3"/>
  <c r="K62" i="3"/>
  <c r="J62" i="3"/>
  <c r="I62" i="3"/>
  <c r="H62" i="3"/>
  <c r="G62" i="3"/>
  <c r="F62" i="3"/>
  <c r="E62" i="3"/>
  <c r="D62" i="3"/>
  <c r="O61" i="3"/>
  <c r="N61" i="3"/>
  <c r="M61" i="3"/>
  <c r="L61" i="3"/>
  <c r="K61" i="3"/>
  <c r="J61" i="3"/>
  <c r="I61" i="3"/>
  <c r="H61" i="3"/>
  <c r="G61" i="3"/>
  <c r="D61" i="3"/>
  <c r="AP60" i="3"/>
  <c r="AC60" i="3"/>
  <c r="O60" i="3"/>
  <c r="N60" i="3"/>
  <c r="M60" i="3"/>
  <c r="L60" i="3"/>
  <c r="K60" i="3"/>
  <c r="J60" i="3"/>
  <c r="I60" i="3"/>
  <c r="H60" i="3"/>
  <c r="G60" i="3"/>
  <c r="D60" i="3"/>
  <c r="AP59" i="3"/>
  <c r="AC59" i="3"/>
  <c r="P59" i="3"/>
  <c r="AE56" i="3"/>
  <c r="AD56" i="3"/>
  <c r="R56" i="3"/>
  <c r="Q56" i="3"/>
  <c r="O56" i="3"/>
  <c r="N56" i="3"/>
  <c r="M56" i="3"/>
  <c r="L56" i="3"/>
  <c r="K56" i="3"/>
  <c r="J56" i="3"/>
  <c r="I56" i="3"/>
  <c r="H56" i="3"/>
  <c r="G56" i="3"/>
  <c r="F56" i="3"/>
  <c r="E56" i="3"/>
  <c r="D56" i="3"/>
  <c r="D54" i="3"/>
  <c r="E53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B48" i="3"/>
  <c r="AA48" i="3"/>
  <c r="Z48" i="3"/>
  <c r="Y48" i="3"/>
  <c r="X48" i="3"/>
  <c r="W48" i="3"/>
  <c r="V48" i="3"/>
  <c r="U48" i="3"/>
  <c r="T48" i="3"/>
  <c r="S48" i="3"/>
  <c r="R48" i="3"/>
  <c r="Q48" i="3"/>
  <c r="O48" i="3"/>
  <c r="N48" i="3"/>
  <c r="M48" i="3"/>
  <c r="L48" i="3"/>
  <c r="K48" i="3"/>
  <c r="J48" i="3"/>
  <c r="I48" i="3"/>
  <c r="H48" i="3"/>
  <c r="G48" i="3"/>
  <c r="F48" i="3"/>
  <c r="E48" i="3"/>
  <c r="D48" i="3"/>
  <c r="O47" i="3"/>
  <c r="N47" i="3"/>
  <c r="M47" i="3"/>
  <c r="L47" i="3"/>
  <c r="K47" i="3"/>
  <c r="J47" i="3"/>
  <c r="I47" i="3"/>
  <c r="H47" i="3"/>
  <c r="G47" i="3"/>
  <c r="D47" i="3"/>
  <c r="O46" i="3"/>
  <c r="N46" i="3"/>
  <c r="M46" i="3"/>
  <c r="L46" i="3"/>
  <c r="K46" i="3"/>
  <c r="J46" i="3"/>
  <c r="I46" i="3"/>
  <c r="H46" i="3"/>
  <c r="G46" i="3"/>
  <c r="D46" i="3"/>
  <c r="AP45" i="3"/>
  <c r="AC45" i="3"/>
  <c r="P45" i="3"/>
  <c r="D40" i="3"/>
  <c r="D44" i="3" s="1"/>
  <c r="E39" i="3"/>
  <c r="E43" i="3" s="1"/>
  <c r="E41" i="3" s="1"/>
  <c r="E47" i="3" s="1"/>
  <c r="AO34" i="3"/>
  <c r="AN34" i="3"/>
  <c r="AM34" i="3"/>
  <c r="AL34" i="3"/>
  <c r="AK34" i="3"/>
  <c r="AJ34" i="3"/>
  <c r="AI34" i="3"/>
  <c r="AH34" i="3"/>
  <c r="AG34" i="3"/>
  <c r="AF34" i="3"/>
  <c r="AE34" i="3"/>
  <c r="AD34" i="3"/>
  <c r="AB34" i="3"/>
  <c r="AA34" i="3"/>
  <c r="Z34" i="3"/>
  <c r="Y34" i="3"/>
  <c r="X34" i="3"/>
  <c r="W34" i="3"/>
  <c r="V34" i="3"/>
  <c r="U34" i="3"/>
  <c r="T34" i="3"/>
  <c r="S34" i="3"/>
  <c r="R34" i="3"/>
  <c r="Q34" i="3"/>
  <c r="O34" i="3"/>
  <c r="N34" i="3"/>
  <c r="M34" i="3"/>
  <c r="L34" i="3"/>
  <c r="K34" i="3"/>
  <c r="J34" i="3"/>
  <c r="I34" i="3"/>
  <c r="H34" i="3"/>
  <c r="G34" i="3"/>
  <c r="F34" i="3"/>
  <c r="E34" i="3"/>
  <c r="D34" i="3"/>
  <c r="D33" i="3"/>
  <c r="D32" i="3"/>
  <c r="AP31" i="3"/>
  <c r="AC31" i="3"/>
  <c r="AR31" i="3" s="1"/>
  <c r="P31" i="3"/>
  <c r="D26" i="3"/>
  <c r="D30" i="3" s="1"/>
  <c r="E25" i="3"/>
  <c r="AO18" i="3"/>
  <c r="AO21" i="3" s="1"/>
  <c r="AN18" i="3"/>
  <c r="AN21" i="3" s="1"/>
  <c r="AM18" i="3"/>
  <c r="AM21" i="3" s="1"/>
  <c r="AL18" i="3"/>
  <c r="AL21" i="3" s="1"/>
  <c r="AK18" i="3"/>
  <c r="AK21" i="3" s="1"/>
  <c r="AJ18" i="3"/>
  <c r="AJ21" i="3" s="1"/>
  <c r="AI18" i="3"/>
  <c r="AI21" i="3" s="1"/>
  <c r="AH18" i="3"/>
  <c r="AH21" i="3" s="1"/>
  <c r="AG18" i="3"/>
  <c r="AG21" i="3" s="1"/>
  <c r="AF18" i="3"/>
  <c r="AF21" i="3" s="1"/>
  <c r="AE18" i="3"/>
  <c r="AE21" i="3" s="1"/>
  <c r="AD18" i="3"/>
  <c r="AD21" i="3" s="1"/>
  <c r="AB18" i="3"/>
  <c r="AB21" i="3" s="1"/>
  <c r="AA18" i="3"/>
  <c r="AA21" i="3" s="1"/>
  <c r="Z18" i="3"/>
  <c r="Z21" i="3" s="1"/>
  <c r="Y18" i="3"/>
  <c r="Y21" i="3" s="1"/>
  <c r="X18" i="3"/>
  <c r="X21" i="3" s="1"/>
  <c r="W18" i="3"/>
  <c r="W21" i="3" s="1"/>
  <c r="V18" i="3"/>
  <c r="V21" i="3" s="1"/>
  <c r="U18" i="3"/>
  <c r="U21" i="3" s="1"/>
  <c r="T18" i="3"/>
  <c r="T21" i="3" s="1"/>
  <c r="S18" i="3"/>
  <c r="S21" i="3" s="1"/>
  <c r="R18" i="3"/>
  <c r="R21" i="3" s="1"/>
  <c r="Q18" i="3"/>
  <c r="Q21" i="3" s="1"/>
  <c r="O18" i="3"/>
  <c r="O21" i="3" s="1"/>
  <c r="N18" i="3"/>
  <c r="N21" i="3" s="1"/>
  <c r="M18" i="3"/>
  <c r="M21" i="3" s="1"/>
  <c r="L18" i="3"/>
  <c r="L21" i="3" s="1"/>
  <c r="K18" i="3"/>
  <c r="K21" i="3" s="1"/>
  <c r="J18" i="3"/>
  <c r="J21" i="3" s="1"/>
  <c r="I18" i="3"/>
  <c r="I21" i="3" s="1"/>
  <c r="H18" i="3"/>
  <c r="H21" i="3" s="1"/>
  <c r="G18" i="3"/>
  <c r="G21" i="3" s="1"/>
  <c r="F18" i="3"/>
  <c r="F21" i="3" s="1"/>
  <c r="E18" i="3"/>
  <c r="E21" i="3" s="1"/>
  <c r="D18" i="3"/>
  <c r="D21" i="3" s="1"/>
  <c r="D14" i="3"/>
  <c r="D19" i="3" s="1"/>
  <c r="D12" i="3"/>
  <c r="D16" i="3" s="1"/>
  <c r="F53" i="3" l="1"/>
  <c r="F57" i="3" s="1"/>
  <c r="F58" i="3" s="1"/>
  <c r="AQ59" i="3"/>
  <c r="AQ45" i="3"/>
  <c r="AQ31" i="3"/>
  <c r="D13" i="3"/>
  <c r="AC18" i="3"/>
  <c r="AC21" i="3" s="1"/>
  <c r="AC62" i="3"/>
  <c r="AP62" i="3"/>
  <c r="AP18" i="3"/>
  <c r="AP21" i="3" s="1"/>
  <c r="P62" i="3"/>
  <c r="F39" i="3"/>
  <c r="P34" i="3"/>
  <c r="AC34" i="3"/>
  <c r="AP34" i="3"/>
  <c r="E44" i="3"/>
  <c r="P48" i="3"/>
  <c r="AC48" i="3"/>
  <c r="AP48" i="3"/>
  <c r="E54" i="3"/>
  <c r="E57" i="3"/>
  <c r="E55" i="3" s="1"/>
  <c r="E61" i="3" s="1"/>
  <c r="D20" i="3"/>
  <c r="E40" i="3"/>
  <c r="P21" i="3"/>
  <c r="P18" i="3"/>
  <c r="E29" i="3"/>
  <c r="E30" i="3" s="1"/>
  <c r="E26" i="3"/>
  <c r="F25" i="3"/>
  <c r="F29" i="3" s="1"/>
  <c r="E12" i="3"/>
  <c r="D43" i="3"/>
  <c r="D29" i="3"/>
  <c r="D58" i="3"/>
  <c r="D17" i="3" s="1"/>
  <c r="E46" i="3"/>
  <c r="G53" i="3" l="1"/>
  <c r="G57" i="3" s="1"/>
  <c r="G58" i="3" s="1"/>
  <c r="F54" i="3"/>
  <c r="AQ62" i="3"/>
  <c r="AQ48" i="3"/>
  <c r="AQ34" i="3"/>
  <c r="E58" i="3"/>
  <c r="E60" i="3"/>
  <c r="F40" i="3"/>
  <c r="G39" i="3"/>
  <c r="G43" i="3" s="1"/>
  <c r="G44" i="3" s="1"/>
  <c r="F43" i="3"/>
  <c r="F44" i="3" s="1"/>
  <c r="E13" i="3"/>
  <c r="F30" i="3"/>
  <c r="F27" i="3"/>
  <c r="F55" i="3"/>
  <c r="E16" i="3"/>
  <c r="F12" i="3"/>
  <c r="F16" i="3" s="1"/>
  <c r="D57" i="3"/>
  <c r="F26" i="3"/>
  <c r="G25" i="3"/>
  <c r="G29" i="3" s="1"/>
  <c r="E27" i="3"/>
  <c r="H53" i="3" l="1"/>
  <c r="I53" i="3" s="1"/>
  <c r="I57" i="3" s="1"/>
  <c r="I58" i="3" s="1"/>
  <c r="G54" i="3"/>
  <c r="F41" i="3"/>
  <c r="P41" i="3" s="1"/>
  <c r="G40" i="3"/>
  <c r="H39" i="3"/>
  <c r="H43" i="3" s="1"/>
  <c r="H44" i="3" s="1"/>
  <c r="F13" i="3"/>
  <c r="G30" i="3"/>
  <c r="G17" i="3" s="1"/>
  <c r="G27" i="3"/>
  <c r="F17" i="3"/>
  <c r="F46" i="3"/>
  <c r="P46" i="3" s="1"/>
  <c r="F33" i="3"/>
  <c r="F32" i="3"/>
  <c r="H54" i="3"/>
  <c r="E33" i="3"/>
  <c r="E32" i="3"/>
  <c r="E14" i="3"/>
  <c r="H57" i="3"/>
  <c r="H58" i="3" s="1"/>
  <c r="F60" i="3"/>
  <c r="P60" i="3" s="1"/>
  <c r="AQ60" i="3" s="1"/>
  <c r="F61" i="3"/>
  <c r="P61" i="3" s="1"/>
  <c r="P55" i="3"/>
  <c r="E17" i="3"/>
  <c r="G26" i="3"/>
  <c r="H25" i="3"/>
  <c r="H29" i="3"/>
  <c r="G12" i="3"/>
  <c r="G16" i="3" s="1"/>
  <c r="F47" i="3" l="1"/>
  <c r="P47" i="3" s="1"/>
  <c r="F14" i="3"/>
  <c r="F19" i="3" s="1"/>
  <c r="G13" i="3"/>
  <c r="I39" i="3"/>
  <c r="I43" i="3" s="1"/>
  <c r="I44" i="3" s="1"/>
  <c r="H40" i="3"/>
  <c r="H12" i="3"/>
  <c r="G33" i="3"/>
  <c r="G32" i="3"/>
  <c r="G14" i="3"/>
  <c r="H30" i="3"/>
  <c r="H17" i="3" s="1"/>
  <c r="H27" i="3"/>
  <c r="E19" i="3"/>
  <c r="E20" i="3"/>
  <c r="I54" i="3"/>
  <c r="J53" i="3"/>
  <c r="J57" i="3" s="1"/>
  <c r="J58" i="3" s="1"/>
  <c r="I25" i="3"/>
  <c r="I29" i="3" s="1"/>
  <c r="H26" i="3"/>
  <c r="F20" i="3" l="1"/>
  <c r="H13" i="3"/>
  <c r="J39" i="3"/>
  <c r="I40" i="3"/>
  <c r="G20" i="3"/>
  <c r="G19" i="3"/>
  <c r="H33" i="3"/>
  <c r="H32" i="3"/>
  <c r="H14" i="3"/>
  <c r="K53" i="3"/>
  <c r="K57" i="3" s="1"/>
  <c r="K58" i="3" s="1"/>
  <c r="J54" i="3"/>
  <c r="I12" i="3"/>
  <c r="H16" i="3"/>
  <c r="I27" i="3"/>
  <c r="I30" i="3"/>
  <c r="I17" i="3" s="1"/>
  <c r="J25" i="3"/>
  <c r="I26" i="3"/>
  <c r="J40" i="3" l="1"/>
  <c r="K39" i="3"/>
  <c r="J43" i="3"/>
  <c r="J44" i="3" s="1"/>
  <c r="J26" i="3"/>
  <c r="K25" i="3"/>
  <c r="J12" i="3"/>
  <c r="J16" i="3" s="1"/>
  <c r="H20" i="3"/>
  <c r="H19" i="3"/>
  <c r="I16" i="3"/>
  <c r="I13" i="3"/>
  <c r="I32" i="3"/>
  <c r="I33" i="3"/>
  <c r="I14" i="3"/>
  <c r="J29" i="3"/>
  <c r="L53" i="3"/>
  <c r="K54" i="3"/>
  <c r="K40" i="3" l="1"/>
  <c r="L39" i="3"/>
  <c r="L43" i="3" s="1"/>
  <c r="L44" i="3" s="1"/>
  <c r="J13" i="3"/>
  <c r="K43" i="3"/>
  <c r="K44" i="3" s="1"/>
  <c r="M53" i="3"/>
  <c r="M57" i="3" s="1"/>
  <c r="M58" i="3" s="1"/>
  <c r="L54" i="3"/>
  <c r="J30" i="3"/>
  <c r="J17" i="3" s="1"/>
  <c r="J27" i="3"/>
  <c r="K26" i="3"/>
  <c r="L25" i="3"/>
  <c r="L29" i="3" s="1"/>
  <c r="I20" i="3"/>
  <c r="I19" i="3"/>
  <c r="L57" i="3"/>
  <c r="L58" i="3" s="1"/>
  <c r="K12" i="3"/>
  <c r="K16" i="3" s="1"/>
  <c r="K29" i="3"/>
  <c r="L40" i="3" l="1"/>
  <c r="M39" i="3"/>
  <c r="M43" i="3" s="1"/>
  <c r="M44" i="3" s="1"/>
  <c r="L30" i="3"/>
  <c r="L17" i="3" s="1"/>
  <c r="L27" i="3"/>
  <c r="K30" i="3"/>
  <c r="K17" i="3" s="1"/>
  <c r="K27" i="3"/>
  <c r="L26" i="3"/>
  <c r="L13" i="3" s="1"/>
  <c r="M25" i="3"/>
  <c r="J32" i="3"/>
  <c r="J33" i="3"/>
  <c r="J14" i="3"/>
  <c r="L12" i="3"/>
  <c r="K13" i="3"/>
  <c r="M54" i="3"/>
  <c r="N53" i="3"/>
  <c r="M40" i="3" l="1"/>
  <c r="N39" i="3"/>
  <c r="N43" i="3" s="1"/>
  <c r="N44" i="3" s="1"/>
  <c r="L32" i="3"/>
  <c r="L33" i="3"/>
  <c r="L14" i="3"/>
  <c r="M26" i="3"/>
  <c r="N25" i="3"/>
  <c r="N29" i="3" s="1"/>
  <c r="N54" i="3"/>
  <c r="O53" i="3"/>
  <c r="O57" i="3" s="1"/>
  <c r="M29" i="3"/>
  <c r="M12" i="3"/>
  <c r="L16" i="3"/>
  <c r="N57" i="3"/>
  <c r="N58" i="3" s="1"/>
  <c r="J19" i="3"/>
  <c r="J20" i="3"/>
  <c r="K33" i="3"/>
  <c r="K32" i="3"/>
  <c r="K14" i="3"/>
  <c r="M13" i="3" l="1"/>
  <c r="N40" i="3"/>
  <c r="O39" i="3"/>
  <c r="O43" i="3" s="1"/>
  <c r="P57" i="3"/>
  <c r="O58" i="3"/>
  <c r="P58" i="3" s="1"/>
  <c r="N12" i="3"/>
  <c r="L19" i="3"/>
  <c r="L20" i="3"/>
  <c r="K19" i="3"/>
  <c r="K20" i="3"/>
  <c r="M16" i="3"/>
  <c r="O25" i="3"/>
  <c r="O29" i="3" s="1"/>
  <c r="N26" i="3"/>
  <c r="N27" i="3"/>
  <c r="N30" i="3"/>
  <c r="N17" i="3" s="1"/>
  <c r="O54" i="3"/>
  <c r="P54" i="3" s="1"/>
  <c r="P53" i="3"/>
  <c r="M30" i="3"/>
  <c r="M17" i="3" s="1"/>
  <c r="M27" i="3"/>
  <c r="N13" i="3" l="1"/>
  <c r="P43" i="3"/>
  <c r="O44" i="3"/>
  <c r="P44" i="3" s="1"/>
  <c r="P39" i="3"/>
  <c r="Q39" i="3" s="1"/>
  <c r="Q40" i="3" s="1"/>
  <c r="O40" i="3"/>
  <c r="P40" i="3" s="1"/>
  <c r="O27" i="3"/>
  <c r="P27" i="3" s="1"/>
  <c r="O30" i="3"/>
  <c r="P29" i="3"/>
  <c r="O12" i="3"/>
  <c r="P12" i="3" s="1"/>
  <c r="M33" i="3"/>
  <c r="M32" i="3"/>
  <c r="M14" i="3"/>
  <c r="Q53" i="3"/>
  <c r="Q57" i="3" s="1"/>
  <c r="P25" i="3"/>
  <c r="O26" i="3"/>
  <c r="N33" i="3"/>
  <c r="N14" i="3"/>
  <c r="N32" i="3"/>
  <c r="N16" i="3"/>
  <c r="Q43" i="3" l="1"/>
  <c r="Q41" i="3" s="1"/>
  <c r="R39" i="3"/>
  <c r="R43" i="3" s="1"/>
  <c r="R44" i="3" s="1"/>
  <c r="Q25" i="3"/>
  <c r="O16" i="3"/>
  <c r="P16" i="3" s="1"/>
  <c r="Q58" i="3"/>
  <c r="Q55" i="3"/>
  <c r="N20" i="3"/>
  <c r="N19" i="3"/>
  <c r="M20" i="3"/>
  <c r="M19" i="3"/>
  <c r="O17" i="3"/>
  <c r="P17" i="3" s="1"/>
  <c r="P30" i="3"/>
  <c r="Q12" i="3"/>
  <c r="Q16" i="3" s="1"/>
  <c r="R53" i="3"/>
  <c r="Q54" i="3"/>
  <c r="O13" i="3"/>
  <c r="P13" i="3" s="1"/>
  <c r="P26" i="3"/>
  <c r="O32" i="3"/>
  <c r="P32" i="3" s="1"/>
  <c r="O33" i="3"/>
  <c r="P33" i="3" s="1"/>
  <c r="O14" i="3"/>
  <c r="R41" i="3" l="1"/>
  <c r="R47" i="3" s="1"/>
  <c r="S39" i="3"/>
  <c r="S43" i="3" s="1"/>
  <c r="S44" i="3" s="1"/>
  <c r="Q44" i="3"/>
  <c r="R40" i="3"/>
  <c r="R54" i="3"/>
  <c r="S53" i="3"/>
  <c r="S57" i="3" s="1"/>
  <c r="O20" i="3"/>
  <c r="P20" i="3" s="1"/>
  <c r="O19" i="3"/>
  <c r="P19" i="3" s="1"/>
  <c r="P14" i="3"/>
  <c r="T39" i="3"/>
  <c r="R12" i="3"/>
  <c r="R57" i="3"/>
  <c r="Q47" i="3"/>
  <c r="Q46" i="3"/>
  <c r="Q26" i="3"/>
  <c r="R25" i="3"/>
  <c r="Q61" i="3"/>
  <c r="Q29" i="3"/>
  <c r="R46" i="3" l="1"/>
  <c r="S41" i="3"/>
  <c r="S46" i="3" s="1"/>
  <c r="S40" i="3"/>
  <c r="T43" i="3"/>
  <c r="T44" i="3" s="1"/>
  <c r="R26" i="3"/>
  <c r="R13" i="3" s="1"/>
  <c r="S25" i="3"/>
  <c r="U39" i="3"/>
  <c r="U43" i="3" s="1"/>
  <c r="T40" i="3"/>
  <c r="R58" i="3"/>
  <c r="R55" i="3"/>
  <c r="Q13" i="3"/>
  <c r="Q30" i="3"/>
  <c r="Q27" i="3"/>
  <c r="S58" i="3"/>
  <c r="S55" i="3"/>
  <c r="S61" i="3" s="1"/>
  <c r="T41" i="3"/>
  <c r="T53" i="3"/>
  <c r="S54" i="3"/>
  <c r="R29" i="3"/>
  <c r="S12" i="3"/>
  <c r="S16" i="3" s="1"/>
  <c r="R16" i="3"/>
  <c r="S47" i="3" l="1"/>
  <c r="T46" i="3"/>
  <c r="T47" i="3"/>
  <c r="U40" i="3"/>
  <c r="V39" i="3"/>
  <c r="V43" i="3" s="1"/>
  <c r="R30" i="3"/>
  <c r="R17" i="3" s="1"/>
  <c r="R27" i="3"/>
  <c r="S26" i="3"/>
  <c r="T25" i="3"/>
  <c r="T29" i="3" s="1"/>
  <c r="U41" i="3"/>
  <c r="U44" i="3"/>
  <c r="Q17" i="3"/>
  <c r="T54" i="3"/>
  <c r="U53" i="3"/>
  <c r="U57" i="3" s="1"/>
  <c r="R61" i="3"/>
  <c r="Q33" i="3"/>
  <c r="Q32" i="3"/>
  <c r="Q14" i="3"/>
  <c r="T12" i="3"/>
  <c r="T16" i="3" s="1"/>
  <c r="T57" i="3"/>
  <c r="S29" i="3"/>
  <c r="T30" i="3" l="1"/>
  <c r="T27" i="3"/>
  <c r="R32" i="3"/>
  <c r="R33" i="3"/>
  <c r="R14" i="3"/>
  <c r="T58" i="3"/>
  <c r="T55" i="3"/>
  <c r="U12" i="3"/>
  <c r="U16" i="3" s="1"/>
  <c r="V44" i="3"/>
  <c r="V41" i="3"/>
  <c r="S30" i="3"/>
  <c r="S27" i="3"/>
  <c r="U54" i="3"/>
  <c r="V53" i="3"/>
  <c r="U55" i="3"/>
  <c r="U61" i="3" s="1"/>
  <c r="U58" i="3"/>
  <c r="S13" i="3"/>
  <c r="Q19" i="3"/>
  <c r="Q20" i="3"/>
  <c r="U46" i="3"/>
  <c r="U47" i="3"/>
  <c r="U25" i="3"/>
  <c r="T26" i="3"/>
  <c r="T13" i="3" s="1"/>
  <c r="V40" i="3"/>
  <c r="W39" i="3"/>
  <c r="W43" i="3" s="1"/>
  <c r="T17" i="3" l="1"/>
  <c r="W44" i="3"/>
  <c r="W41" i="3"/>
  <c r="T61" i="3"/>
  <c r="V47" i="3"/>
  <c r="V46" i="3"/>
  <c r="S33" i="3"/>
  <c r="S32" i="3"/>
  <c r="S14" i="3"/>
  <c r="S17" i="3"/>
  <c r="R19" i="3"/>
  <c r="R20" i="3"/>
  <c r="T33" i="3"/>
  <c r="T32" i="3"/>
  <c r="T14" i="3"/>
  <c r="V25" i="3"/>
  <c r="U26" i="3"/>
  <c r="U13" i="3" s="1"/>
  <c r="U29" i="3"/>
  <c r="W53" i="3"/>
  <c r="W57" i="3"/>
  <c r="V54" i="3"/>
  <c r="W40" i="3"/>
  <c r="X39" i="3"/>
  <c r="X43" i="3" s="1"/>
  <c r="V57" i="3"/>
  <c r="V12" i="3"/>
  <c r="W12" i="3" l="1"/>
  <c r="W47" i="3"/>
  <c r="W46" i="3"/>
  <c r="V55" i="3"/>
  <c r="V58" i="3"/>
  <c r="V26" i="3"/>
  <c r="V13" i="3" s="1"/>
  <c r="W25" i="3"/>
  <c r="X53" i="3"/>
  <c r="X57" i="3" s="1"/>
  <c r="W54" i="3"/>
  <c r="T20" i="3"/>
  <c r="T19" i="3"/>
  <c r="W58" i="3"/>
  <c r="W55" i="3"/>
  <c r="W61" i="3" s="1"/>
  <c r="U27" i="3"/>
  <c r="U30" i="3"/>
  <c r="X41" i="3"/>
  <c r="X44" i="3"/>
  <c r="X40" i="3"/>
  <c r="Y39" i="3"/>
  <c r="Y43" i="3" s="1"/>
  <c r="V16" i="3"/>
  <c r="V29" i="3"/>
  <c r="S20" i="3"/>
  <c r="S19" i="3"/>
  <c r="U33" i="3" l="1"/>
  <c r="U32" i="3"/>
  <c r="U14" i="3"/>
  <c r="W26" i="3"/>
  <c r="X25" i="3"/>
  <c r="X29" i="3" s="1"/>
  <c r="X58" i="3"/>
  <c r="X55" i="3"/>
  <c r="X61" i="3" s="1"/>
  <c r="V30" i="3"/>
  <c r="V17" i="3" s="1"/>
  <c r="V27" i="3"/>
  <c r="X12" i="3"/>
  <c r="X16" i="3" s="1"/>
  <c r="Y40" i="3"/>
  <c r="Z39" i="3"/>
  <c r="Z43" i="3" s="1"/>
  <c r="X46" i="3"/>
  <c r="X47" i="3"/>
  <c r="W29" i="3"/>
  <c r="W16" i="3"/>
  <c r="V61" i="3"/>
  <c r="X54" i="3"/>
  <c r="Y53" i="3"/>
  <c r="Y57" i="3" s="1"/>
  <c r="Y44" i="3"/>
  <c r="Y41" i="3"/>
  <c r="U17" i="3"/>
  <c r="Z44" i="3" l="1"/>
  <c r="Z41" i="3"/>
  <c r="Y55" i="3"/>
  <c r="Y58" i="3"/>
  <c r="X27" i="3"/>
  <c r="X30" i="3"/>
  <c r="X17" i="3" s="1"/>
  <c r="W13" i="3"/>
  <c r="U20" i="3"/>
  <c r="U19" i="3"/>
  <c r="Y46" i="3"/>
  <c r="Y47" i="3"/>
  <c r="V32" i="3"/>
  <c r="V33" i="3"/>
  <c r="V14" i="3"/>
  <c r="AA39" i="3"/>
  <c r="AA43" i="3" s="1"/>
  <c r="Z40" i="3"/>
  <c r="Y54" i="3"/>
  <c r="Z53" i="3"/>
  <c r="W30" i="3"/>
  <c r="W27" i="3"/>
  <c r="Y12" i="3"/>
  <c r="Y16" i="3" s="1"/>
  <c r="X26" i="3"/>
  <c r="X13" i="3" s="1"/>
  <c r="Y25" i="3"/>
  <c r="W33" i="3" l="1"/>
  <c r="W14" i="3"/>
  <c r="W32" i="3"/>
  <c r="Y26" i="3"/>
  <c r="Y13" i="3" s="1"/>
  <c r="Z25" i="3"/>
  <c r="Z29" i="3" s="1"/>
  <c r="Z54" i="3"/>
  <c r="AA53" i="3"/>
  <c r="V19" i="3"/>
  <c r="V20" i="3"/>
  <c r="Y61" i="3"/>
  <c r="Z46" i="3"/>
  <c r="Z47" i="3"/>
  <c r="X32" i="3"/>
  <c r="X33" i="3"/>
  <c r="X14" i="3"/>
  <c r="AB39" i="3"/>
  <c r="AA40" i="3"/>
  <c r="Y29" i="3"/>
  <c r="Z12" i="3"/>
  <c r="Z57" i="3"/>
  <c r="AA41" i="3"/>
  <c r="AA44" i="3"/>
  <c r="W17" i="3"/>
  <c r="Z30" i="3" l="1"/>
  <c r="Z27" i="3"/>
  <c r="X19" i="3"/>
  <c r="X20" i="3"/>
  <c r="Z26" i="3"/>
  <c r="Z13" i="3" s="1"/>
  <c r="AA29" i="3"/>
  <c r="AA25" i="3"/>
  <c r="Y30" i="3"/>
  <c r="Y27" i="3"/>
  <c r="AA54" i="3"/>
  <c r="AB53" i="3"/>
  <c r="AB57" i="3"/>
  <c r="AA12" i="3"/>
  <c r="Z16" i="3"/>
  <c r="AA47" i="3"/>
  <c r="AA46" i="3"/>
  <c r="AC39" i="3"/>
  <c r="AB40" i="3"/>
  <c r="AC40" i="3" s="1"/>
  <c r="W19" i="3"/>
  <c r="W20" i="3"/>
  <c r="Z58" i="3"/>
  <c r="Z55" i="3"/>
  <c r="Z61" i="3" s="1"/>
  <c r="AB43" i="3"/>
  <c r="AA57" i="3"/>
  <c r="AD39" i="3" l="1"/>
  <c r="AD43" i="3"/>
  <c r="AC43" i="3"/>
  <c r="AB41" i="3"/>
  <c r="AB44" i="3"/>
  <c r="AC44" i="3" s="1"/>
  <c r="Y33" i="3"/>
  <c r="Y32" i="3"/>
  <c r="Y14" i="3"/>
  <c r="AB55" i="3"/>
  <c r="AB58" i="3"/>
  <c r="AC57" i="3"/>
  <c r="AC53" i="3"/>
  <c r="AB54" i="3"/>
  <c r="AC54" i="3" s="1"/>
  <c r="AB12" i="3"/>
  <c r="AB16" i="3" s="1"/>
  <c r="Y17" i="3"/>
  <c r="Z33" i="3"/>
  <c r="Z14" i="3"/>
  <c r="Z32" i="3"/>
  <c r="AA30" i="3"/>
  <c r="AA27" i="3"/>
  <c r="AA55" i="3"/>
  <c r="AA61" i="3" s="1"/>
  <c r="AA58" i="3"/>
  <c r="AA16" i="3"/>
  <c r="AB25" i="3"/>
  <c r="AB29" i="3" s="1"/>
  <c r="AA26" i="3"/>
  <c r="AA13" i="3" s="1"/>
  <c r="Z17" i="3"/>
  <c r="AB30" i="3" l="1"/>
  <c r="AB27" i="3"/>
  <c r="AC29" i="3"/>
  <c r="AD53" i="3"/>
  <c r="AD57" i="3"/>
  <c r="AC58" i="3"/>
  <c r="AB47" i="3"/>
  <c r="AC47" i="3" s="1"/>
  <c r="AB46" i="3"/>
  <c r="AC46" i="3" s="1"/>
  <c r="AC41" i="3"/>
  <c r="AB61" i="3"/>
  <c r="AC61" i="3" s="1"/>
  <c r="AC55" i="3"/>
  <c r="AA17" i="3"/>
  <c r="Y20" i="3"/>
  <c r="Y19" i="3"/>
  <c r="AD44" i="3"/>
  <c r="AD41" i="3"/>
  <c r="AA33" i="3"/>
  <c r="AA32" i="3"/>
  <c r="AA14" i="3"/>
  <c r="AB26" i="3"/>
  <c r="AC25" i="3"/>
  <c r="Z20" i="3"/>
  <c r="Z19" i="3"/>
  <c r="AD40" i="3"/>
  <c r="AE39" i="3"/>
  <c r="AE53" i="3" l="1"/>
  <c r="AE57" i="3" s="1"/>
  <c r="AD54" i="3"/>
  <c r="AD46" i="3"/>
  <c r="AD47" i="3"/>
  <c r="AB13" i="3"/>
  <c r="AC26" i="3"/>
  <c r="AB33" i="3"/>
  <c r="AC33" i="3" s="1"/>
  <c r="AB32" i="3"/>
  <c r="AC32" i="3" s="1"/>
  <c r="AB14" i="3"/>
  <c r="AC27" i="3"/>
  <c r="AD58" i="3"/>
  <c r="AD55" i="3"/>
  <c r="AD25" i="3"/>
  <c r="AC12" i="3"/>
  <c r="AE40" i="3"/>
  <c r="AF39" i="3"/>
  <c r="AF43" i="3" s="1"/>
  <c r="AE43" i="3"/>
  <c r="AA20" i="3"/>
  <c r="AA19" i="3"/>
  <c r="AB17" i="3"/>
  <c r="AC30" i="3"/>
  <c r="AC17" i="3" l="1"/>
  <c r="AC14" i="3"/>
  <c r="AC13" i="3"/>
  <c r="AF44" i="3"/>
  <c r="AF41" i="3"/>
  <c r="AB19" i="3"/>
  <c r="AB20" i="3"/>
  <c r="AE44" i="3"/>
  <c r="AE41" i="3"/>
  <c r="AD61" i="3"/>
  <c r="AD12" i="3"/>
  <c r="AD16" i="3" s="1"/>
  <c r="AG39" i="3"/>
  <c r="AG43" i="3" s="1"/>
  <c r="AF40" i="3"/>
  <c r="AE58" i="3"/>
  <c r="AE55" i="3"/>
  <c r="AE61" i="3" s="1"/>
  <c r="AD26" i="3"/>
  <c r="AE25" i="3"/>
  <c r="AD29" i="3"/>
  <c r="AE54" i="3"/>
  <c r="AF53" i="3"/>
  <c r="AC19" i="3" l="1"/>
  <c r="AC20" i="3" s="1"/>
  <c r="AC16" i="3"/>
  <c r="AE26" i="3"/>
  <c r="AE13" i="3" s="1"/>
  <c r="AF25" i="3"/>
  <c r="AF29" i="3" s="1"/>
  <c r="AD30" i="3"/>
  <c r="AD27" i="3"/>
  <c r="AF54" i="3"/>
  <c r="AG53" i="3"/>
  <c r="AG44" i="3"/>
  <c r="AG41" i="3"/>
  <c r="AH39" i="3"/>
  <c r="AH43" i="3" s="1"/>
  <c r="AG40" i="3"/>
  <c r="AF46" i="3"/>
  <c r="AF47" i="3"/>
  <c r="AD13" i="3"/>
  <c r="AE29" i="3"/>
  <c r="AF57" i="3"/>
  <c r="AE12" i="3"/>
  <c r="AE16" i="3" s="1"/>
  <c r="AE46" i="3"/>
  <c r="AE47" i="3"/>
  <c r="AF55" i="3" l="1"/>
  <c r="AF58" i="3"/>
  <c r="AG54" i="3"/>
  <c r="AH53" i="3"/>
  <c r="AH57" i="3" s="1"/>
  <c r="AF26" i="3"/>
  <c r="AG25" i="3"/>
  <c r="AG29" i="3" s="1"/>
  <c r="AD17" i="3"/>
  <c r="AF30" i="3"/>
  <c r="AF27" i="3"/>
  <c r="AG47" i="3"/>
  <c r="AG46" i="3"/>
  <c r="AE30" i="3"/>
  <c r="AE17" i="3" s="1"/>
  <c r="AE27" i="3"/>
  <c r="AI39" i="3"/>
  <c r="AH40" i="3"/>
  <c r="AG57" i="3"/>
  <c r="AF12" i="3"/>
  <c r="AH41" i="3"/>
  <c r="AH44" i="3"/>
  <c r="AD14" i="3"/>
  <c r="AD32" i="3"/>
  <c r="AD33" i="3"/>
  <c r="AF17" i="3" l="1"/>
  <c r="AH55" i="3"/>
  <c r="AH61" i="3" s="1"/>
  <c r="AH58" i="3"/>
  <c r="AF13" i="3"/>
  <c r="AG55" i="3"/>
  <c r="AG61" i="3" s="1"/>
  <c r="AG58" i="3"/>
  <c r="AH47" i="3"/>
  <c r="AH46" i="3"/>
  <c r="AJ39" i="3"/>
  <c r="AJ43" i="3" s="1"/>
  <c r="AI40" i="3"/>
  <c r="AF33" i="3"/>
  <c r="AF32" i="3"/>
  <c r="AF14" i="3"/>
  <c r="AD19" i="3"/>
  <c r="AD20" i="3"/>
  <c r="AG12" i="3"/>
  <c r="AG16" i="3" s="1"/>
  <c r="AE32" i="3"/>
  <c r="AE33" i="3"/>
  <c r="AE14" i="3"/>
  <c r="AI53" i="3"/>
  <c r="AI57" i="3" s="1"/>
  <c r="AH54" i="3"/>
  <c r="AI43" i="3"/>
  <c r="AG27" i="3"/>
  <c r="AG30" i="3"/>
  <c r="AF16" i="3"/>
  <c r="AG26" i="3"/>
  <c r="AG13" i="3" s="1"/>
  <c r="AH25" i="3"/>
  <c r="AF61" i="3"/>
  <c r="AG17" i="3" l="1"/>
  <c r="AG33" i="3"/>
  <c r="AG32" i="3"/>
  <c r="AG14" i="3"/>
  <c r="AJ53" i="3"/>
  <c r="AI54" i="3"/>
  <c r="AH26" i="3"/>
  <c r="AI25" i="3"/>
  <c r="AI29" i="3" s="1"/>
  <c r="AI41" i="3"/>
  <c r="AI44" i="3"/>
  <c r="AE20" i="3"/>
  <c r="AE19" i="3"/>
  <c r="AJ41" i="3"/>
  <c r="AJ44" i="3"/>
  <c r="AI58" i="3"/>
  <c r="AI55" i="3"/>
  <c r="AF20" i="3"/>
  <c r="AF19" i="3"/>
  <c r="AH12" i="3"/>
  <c r="AH16" i="3" s="1"/>
  <c r="AH29" i="3"/>
  <c r="AJ40" i="3"/>
  <c r="AK39" i="3"/>
  <c r="AK43" i="3" s="1"/>
  <c r="AI30" i="3" l="1"/>
  <c r="AI17" i="3" s="1"/>
  <c r="AI27" i="3"/>
  <c r="AJ47" i="3"/>
  <c r="AJ46" i="3"/>
  <c r="AK40" i="3"/>
  <c r="AL39" i="3"/>
  <c r="AL43" i="3" s="1"/>
  <c r="AI47" i="3"/>
  <c r="AI46" i="3"/>
  <c r="AI12" i="3"/>
  <c r="AI16" i="3" s="1"/>
  <c r="AJ54" i="3"/>
  <c r="AK53" i="3"/>
  <c r="AK57" i="3"/>
  <c r="AG20" i="3"/>
  <c r="AG19" i="3"/>
  <c r="AK44" i="3"/>
  <c r="AK41" i="3"/>
  <c r="AJ25" i="3"/>
  <c r="AI26" i="3"/>
  <c r="AI13" i="3" s="1"/>
  <c r="AH13" i="3"/>
  <c r="AH30" i="3"/>
  <c r="AH27" i="3"/>
  <c r="AI61" i="3"/>
  <c r="AJ57" i="3"/>
  <c r="AJ26" i="3" l="1"/>
  <c r="AJ13" i="3" s="1"/>
  <c r="AK25" i="3"/>
  <c r="AK58" i="3"/>
  <c r="AK55" i="3"/>
  <c r="AK61" i="3" s="1"/>
  <c r="AH33" i="3"/>
  <c r="AH32" i="3"/>
  <c r="AH14" i="3"/>
  <c r="AI32" i="3"/>
  <c r="AI33" i="3"/>
  <c r="AI14" i="3"/>
  <c r="AJ29" i="3"/>
  <c r="AK46" i="3"/>
  <c r="AK47" i="3"/>
  <c r="AL44" i="3"/>
  <c r="AL41" i="3"/>
  <c r="AH17" i="3"/>
  <c r="AL53" i="3"/>
  <c r="AK54" i="3"/>
  <c r="AJ58" i="3"/>
  <c r="AJ55" i="3"/>
  <c r="AJ12" i="3"/>
  <c r="AJ16" i="3" s="1"/>
  <c r="AM39" i="3"/>
  <c r="AL40" i="3"/>
  <c r="AI19" i="3" l="1"/>
  <c r="AI20" i="3"/>
  <c r="AL54" i="3"/>
  <c r="AM53" i="3"/>
  <c r="AM57" i="3" s="1"/>
  <c r="AL57" i="3"/>
  <c r="AL25" i="3"/>
  <c r="AL29" i="3" s="1"/>
  <c r="AK26" i="3"/>
  <c r="AJ61" i="3"/>
  <c r="AJ27" i="3"/>
  <c r="AJ30" i="3"/>
  <c r="AH19" i="3"/>
  <c r="AH20" i="3"/>
  <c r="AM40" i="3"/>
  <c r="AN39" i="3"/>
  <c r="AN43" i="3" s="1"/>
  <c r="AK12" i="3"/>
  <c r="AM43" i="3"/>
  <c r="AL46" i="3"/>
  <c r="AL47" i="3"/>
  <c r="AK29" i="3"/>
  <c r="AL27" i="3" l="1"/>
  <c r="AL30" i="3"/>
  <c r="AM55" i="3"/>
  <c r="AM61" i="3" s="1"/>
  <c r="AM58" i="3"/>
  <c r="AM54" i="3"/>
  <c r="AN53" i="3"/>
  <c r="AN57" i="3" s="1"/>
  <c r="AN44" i="3"/>
  <c r="AN41" i="3"/>
  <c r="AM41" i="3"/>
  <c r="AM44" i="3"/>
  <c r="AL12" i="3"/>
  <c r="AL16" i="3" s="1"/>
  <c r="AK30" i="3"/>
  <c r="AK17" i="3" s="1"/>
  <c r="AK27" i="3"/>
  <c r="AK16" i="3"/>
  <c r="AJ17" i="3"/>
  <c r="AK13" i="3"/>
  <c r="AM25" i="3"/>
  <c r="AM29" i="3" s="1"/>
  <c r="AL26" i="3"/>
  <c r="AL13" i="3" s="1"/>
  <c r="AN40" i="3"/>
  <c r="AO39" i="3"/>
  <c r="AO43" i="3" s="1"/>
  <c r="AJ32" i="3"/>
  <c r="AJ14" i="3"/>
  <c r="AJ33" i="3"/>
  <c r="AL58" i="3"/>
  <c r="AL55" i="3"/>
  <c r="AM47" i="3" l="1"/>
  <c r="AM46" i="3"/>
  <c r="AN25" i="3"/>
  <c r="AM26" i="3"/>
  <c r="AM13" i="3" s="1"/>
  <c r="AK33" i="3"/>
  <c r="AK14" i="3"/>
  <c r="AK32" i="3"/>
  <c r="AN47" i="3"/>
  <c r="AN46" i="3"/>
  <c r="AO44" i="3"/>
  <c r="AP44" i="3" s="1"/>
  <c r="AQ44" i="3" s="1"/>
  <c r="AP43" i="3"/>
  <c r="AQ43" i="3" s="1"/>
  <c r="AO41" i="3"/>
  <c r="AN55" i="3"/>
  <c r="AN61" i="3" s="1"/>
  <c r="AN58" i="3"/>
  <c r="AM30" i="3"/>
  <c r="AM27" i="3"/>
  <c r="AL61" i="3"/>
  <c r="AP39" i="3"/>
  <c r="AQ39" i="3" s="1"/>
  <c r="AO40" i="3"/>
  <c r="AP40" i="3" s="1"/>
  <c r="AQ40" i="3" s="1"/>
  <c r="AL17" i="3"/>
  <c r="AJ19" i="3"/>
  <c r="AJ20" i="3"/>
  <c r="AM12" i="3"/>
  <c r="AM16" i="3" s="1"/>
  <c r="AO53" i="3"/>
  <c r="AO57" i="3" s="1"/>
  <c r="AN54" i="3"/>
  <c r="AL33" i="3"/>
  <c r="AL32" i="3"/>
  <c r="AL14" i="3"/>
  <c r="AN29" i="3" l="1"/>
  <c r="AN30" i="3" s="1"/>
  <c r="AN17" i="3" s="1"/>
  <c r="AO58" i="3"/>
  <c r="AP58" i="3" s="1"/>
  <c r="AQ58" i="3" s="1"/>
  <c r="AP57" i="3"/>
  <c r="AQ57" i="3" s="1"/>
  <c r="AO55" i="3"/>
  <c r="AM17" i="3"/>
  <c r="AN26" i="3"/>
  <c r="AN13" i="3" s="1"/>
  <c r="AO25" i="3"/>
  <c r="AO29" i="3" s="1"/>
  <c r="AP29" i="3" s="1"/>
  <c r="AQ29" i="3" s="1"/>
  <c r="AL20" i="3"/>
  <c r="AL19" i="3"/>
  <c r="AN12" i="3"/>
  <c r="AN16" i="3" s="1"/>
  <c r="AM33" i="3"/>
  <c r="AM14" i="3"/>
  <c r="AM32" i="3"/>
  <c r="AP53" i="3"/>
  <c r="AQ53" i="3" s="1"/>
  <c r="AO54" i="3"/>
  <c r="AP54" i="3" s="1"/>
  <c r="AQ54" i="3" s="1"/>
  <c r="AO47" i="3"/>
  <c r="AP47" i="3" s="1"/>
  <c r="AQ47" i="3" s="1"/>
  <c r="AO46" i="3"/>
  <c r="AP46" i="3" s="1"/>
  <c r="AQ46" i="3" s="1"/>
  <c r="AP41" i="3"/>
  <c r="AQ41" i="3" s="1"/>
  <c r="AK20" i="3"/>
  <c r="AK19" i="3"/>
  <c r="AN27" i="3" l="1"/>
  <c r="AN33" i="3" s="1"/>
  <c r="AO61" i="3"/>
  <c r="AP61" i="3" s="1"/>
  <c r="AQ61" i="3" s="1"/>
  <c r="AP55" i="3"/>
  <c r="AQ55" i="3" s="1"/>
  <c r="AP25" i="3"/>
  <c r="AO26" i="3"/>
  <c r="AM20" i="3"/>
  <c r="AM19" i="3"/>
  <c r="AO12" i="3"/>
  <c r="AO16" i="3" s="1"/>
  <c r="AN14" i="3" l="1"/>
  <c r="AN20" i="3" s="1"/>
  <c r="AN32" i="3"/>
  <c r="AP12" i="3"/>
  <c r="AQ12" i="3" s="1"/>
  <c r="AQ25" i="3"/>
  <c r="AO30" i="3"/>
  <c r="AO27" i="3"/>
  <c r="AO13" i="3"/>
  <c r="AP26" i="3"/>
  <c r="AN19" i="3" l="1"/>
  <c r="AP13" i="3"/>
  <c r="AQ13" i="3" s="1"/>
  <c r="AQ26" i="3"/>
  <c r="AO32" i="3"/>
  <c r="AP32" i="3" s="1"/>
  <c r="AQ32" i="3" s="1"/>
  <c r="AO33" i="3"/>
  <c r="AP33" i="3" s="1"/>
  <c r="AQ33" i="3" s="1"/>
  <c r="AO14" i="3"/>
  <c r="AP27" i="3"/>
  <c r="AO17" i="3"/>
  <c r="AP30" i="3"/>
  <c r="AP14" i="3" l="1"/>
  <c r="AQ27" i="3"/>
  <c r="AP17" i="3"/>
  <c r="AQ30" i="3"/>
  <c r="AO19" i="3"/>
  <c r="AO20" i="3"/>
  <c r="AP16" i="3" l="1"/>
  <c r="AQ16" i="3" s="1"/>
  <c r="AQ17" i="3"/>
  <c r="AP19" i="3"/>
  <c r="AP20" i="3" s="1"/>
  <c r="AQ14" i="3"/>
</calcChain>
</file>

<file path=xl/sharedStrings.xml><?xml version="1.0" encoding="utf-8"?>
<sst xmlns="http://schemas.openxmlformats.org/spreadsheetml/2006/main" count="265" uniqueCount="63">
  <si>
    <t>№ п/п</t>
  </si>
  <si>
    <t>янв.</t>
  </si>
  <si>
    <t>февр.</t>
  </si>
  <si>
    <t>март</t>
  </si>
  <si>
    <t>апр.</t>
  </si>
  <si>
    <t>май</t>
  </si>
  <si>
    <t>июнь</t>
  </si>
  <si>
    <t>июль</t>
  </si>
  <si>
    <t>август</t>
  </si>
  <si>
    <t>сент.</t>
  </si>
  <si>
    <t>окт.</t>
  </si>
  <si>
    <t>нояб.</t>
  </si>
  <si>
    <t>дек.</t>
  </si>
  <si>
    <t>изм.</t>
  </si>
  <si>
    <t>скв.</t>
  </si>
  <si>
    <t>Ожидаемое количество отказов УЭЦН</t>
  </si>
  <si>
    <t>Коэффициент  эксплуатации действующего фонда</t>
  </si>
  <si>
    <t>сут.</t>
  </si>
  <si>
    <t>Монтаж</t>
  </si>
  <si>
    <t>шт.</t>
  </si>
  <si>
    <t>Демонтаж</t>
  </si>
  <si>
    <t>Демонтаж/монтаж</t>
  </si>
  <si>
    <t>Кол-во ревизий вновь поступивших УЭЦН</t>
  </si>
  <si>
    <t>ТПП "Мубарек"</t>
  </si>
  <si>
    <t>ТПП "Карши"</t>
  </si>
  <si>
    <t>ТПП "Андижан"</t>
  </si>
  <si>
    <t xml:space="preserve">Всего  по СП ООО "Jizzakh Petroleum" </t>
  </si>
  <si>
    <t>Ед.изм.</t>
  </si>
  <si>
    <t>Время эксплуатации скважин с учётом коэф эксп, сут</t>
  </si>
  <si>
    <t>Среднедействующий фонд скважин с учётом коэф эксп</t>
  </si>
  <si>
    <t>Время эксплуатации скважин</t>
  </si>
  <si>
    <t>Количество ревизий вновь поступивших УЭЦН</t>
  </si>
  <si>
    <t>Время эксплуатации скважин с учётом коэф. эксп.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</si>
  <si>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</si>
  <si>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</si>
  <si>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</si>
  <si>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</si>
  <si>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</si>
  <si>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</si>
  <si>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</si>
  <si>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</si>
  <si>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</si>
  <si>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</si>
  <si>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</si>
  <si>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Rashmi D’souza</t>
  </si>
  <si>
    <t>Время эксплуатации скважин с учётом коэф эксп, сут.</t>
  </si>
  <si>
    <t>Среднедействующий фонд скважин с учётом коэф. эксп.</t>
  </si>
  <si>
    <t>Итого за с 01.01.2022г по 31.12.2024г</t>
  </si>
  <si>
    <t>Ожидаемый действующий фонд скважин УЭЦН</t>
  </si>
  <si>
    <t>Итого с 01.01.2022г по 31.12.2024г</t>
  </si>
  <si>
    <t>2022г.</t>
  </si>
  <si>
    <t>2023г.</t>
  </si>
  <si>
    <t>2024г.</t>
  </si>
  <si>
    <t>от  "_____"_____________ 20____ г.</t>
  </si>
  <si>
    <t>к Договору № ____________________</t>
  </si>
  <si>
    <t>Заказчик:</t>
  </si>
  <si>
    <t>ИП ООО «SANOAT ENERGETIKA GURUHI»</t>
  </si>
  <si>
    <t>______________________________</t>
  </si>
  <si>
    <t>Заместитель генерального директора</t>
  </si>
  <si>
    <t>по контрактной работе</t>
  </si>
  <si>
    <t>Подрядчик:</t>
  </si>
  <si>
    <t>Производственная программа отработанного времени УЭЦН на период с 01.01.2022г. по 31.12.2024г. по ИП ООО «Sanoat Energetika Guruhi»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</si>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</sst>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-* #,##0.00_р_._-;\-* #,##0.00_р_._-;_-* &quot;-&quot;??_р_._-;_-@_-"/>
  </numFmts>
  <fonts count="13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0"/>
      <name val="Times New Roman"/>
      <family val="1"/>
      <charset val="204"/>
    </font>
    <font>
      <b/>
      <sz val="26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</cellStyleXfs>
  <cellXfs count="89">
    <xf numFmtId="0" fontId="0" fillId="0" borderId="0" xfId="0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2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left" vertical="center"/>
    </xf>
    <xf numFmtId="1" fontId="8" fillId="2" borderId="0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19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 wrapText="1"/>
    </xf>
    <xf numFmtId="1" fontId="5" fillId="0" borderId="20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2" borderId="24" xfId="4" applyNumberFormat="1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4" xfId="4" applyNumberFormat="1" applyFont="1" applyFill="1" applyBorder="1" applyAlignment="1">
      <alignment horizontal="left" vertical="center" wrapText="1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14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2" xfId="4" applyNumberFormat="1" applyFont="1" applyFill="1" applyBorder="1" applyAlignment="1">
      <alignment horizontal="left" vertical="center" wrapText="1"/>
    </xf>
    <xf numFmtId="1" fontId="5" fillId="2" borderId="28" xfId="0" applyNumberFormat="1" applyFont="1" applyFill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/>
    </xf>
    <xf numFmtId="1" fontId="5" fillId="2" borderId="30" xfId="0" applyNumberFormat="1" applyFont="1" applyFill="1" applyBorder="1" applyAlignment="1">
      <alignment horizontal="center" vertical="center"/>
    </xf>
    <xf numFmtId="1" fontId="5" fillId="2" borderId="20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4" fontId="8" fillId="2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1" fontId="12" fillId="0" borderId="0" xfId="0" applyNumberFormat="1" applyFont="1" applyFill="1" applyBorder="1" applyAlignment="1">
      <alignment vertical="center"/>
    </xf>
    <xf numFmtId="1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</cellXfs>
  <cellStyles count="5">
    <cellStyle name="_Расчет суток-услуг" xfId="1"/>
    <cellStyle name="Обычный" xfId="0" builtinId="0"/>
    <cellStyle name="Обычный 13 2" xfId="3"/>
    <cellStyle name="Обычный 14" xfId="2"/>
    <cellStyle name="Обычный_Форма 12 11 и 12 10  2013-2015 от_ 06. 07 12 г_ без индексации услуг по ДОГ_правка УСИНСК 26.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1083;&#1077;&#1085;&#1072;\&#1056;&#1072;&#1073;&#1086;&#1095;&#1080;&#1081;%20&#1089;&#1090;&#1086;&#1083;\&#1055;&#1072;&#1087;&#1082;&#1072;\BAT\EKON\MINDEB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90;&#1095;&#1077;&#1090;&#1099;_%202010_&#1075;&#1086;&#1076;\07_&#1048;&#1102;&#1083;&#1100;\&#1060;&#1072;&#1082;&#1090;&#1080;&#1095;&#1077;&#1089;&#1082;&#1080;&#1077;%20&#1082;&#1072;&#1083;&#1100;&#1082;&#1091;&#1083;&#1103;&#1094;&#1080;&#1080;\&#1040;&#1083;&#1085;&#1072;&#1089;-&#1053;_&#1041;&#1052;_&#1092;&#1086;&#1088;&#1084;&#1072;&#1090;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ksanovMF\AppData\Local\Microsoft\Windows\Temporary%20Internet%20Files\Content.Outlook\AEXYQS2I\&#1041;&#1102;&#1076;&#1078;&#1077;&#1090;\&#1041;&#1102;&#1076;&#1078;&#1077;&#1090;%20&#1050;&#1056;%20&#1064;&#1043;&#1053;%20&#1085;&#1072;%202013&#1075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smagilovaVR\Local%20Settings\Temporary%20Internet%20Files\OLK1\&#1042;&#1074;&#1086;&#1076;%20&#1058;&#1088;%20&#1085;&#1072;%2001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niakhmetovaAKH.FBU\&#1056;&#1072;&#1073;&#1086;&#1095;&#1080;&#1081;%20&#1089;&#1090;&#1086;&#1083;\&#1054;&#1054;&#1058;&#1080;&#1047;\&#1064;&#1090;&#1072;&#1090;&#1085;&#1072;&#1103;%20&#1088;&#1072;&#1089;&#1089;&#1090;&#1072;&#1085;&#1086;&#1074;&#1082;&#1072;%20&#1092;&#1080;&#1083;&#1080;&#1072;&#1083;&#1072;%20&#1041;&#1053;%20&#1059;&#109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smagilovaVR\Local%20Settings\Temporary%20Internet%20Files\OLK1\&#1042;&#1042;&#1086;&#1076;%20&#1080;&#1084;%20&#1074;%20&#1072;&#1088;&#1077;&#1085;&#1076;&#109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OrlovaNB\&#1056;&#1072;&#1073;&#1086;&#1095;&#1080;&#1081;%20&#1089;&#1090;&#1086;&#1083;\&#1064;&#1090;&#1072;&#1090;&#1085;&#1086;&#1077;%20&#1088;&#1072;&#1089;&#1087;&#1080;&#1089;&#1072;&#1085;&#1080;&#1077;%2001.08.2009&#107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ordeevaER\Local%20Settings\Temporary%20Internet%20Files\Content.Outlook\KEFYWC3O\&#1055;&#1088;&#1080;&#1082;&#1072;&#1079;_&#1085;&#1072;_&#1074;&#1074;&#1086;&#1076;_&#1080;_&#1080;&#1079;&#1084;&#1077;&#1085;&#1077;&#1085;&#1080;&#1077;_&#1096;&#1090;&#1072;&#1090;&#1085;&#1086;&#1075;&#1086;_&#1088;&#1072;&#1089;&#1087;&#1080;&#1089;&#1072;&#1085;&#1080;&#1103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smagilovaVR\Local%20Settings\Temporary%20Internet%20Files\OLK1\&#1055;&#1077;&#1088;&#1077;&#1095;&#1077;&#1085;&#1100;_&#1090;&#1088;&#1072;&#1085;&#1089;&#1087;&#1086;&#1088;&#1090;&#1072;_&#1074;_&#1072;&#1088;&#1077;&#1085;&#1076;&#1091;(&#1080;&#1079;_&#1072;&#1088;&#1077;&#1085;&#1076;&#1099;)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ordeevaER\Local%20Settings\Temporary%20Internet%20Files\Content.Outlook\KEFYWC3O\&#1056;&#1077;&#1077;&#1089;&#1090;&#1088;%20&#1090;&#1088;-&#1090;&#1072;%20&#1090;&#1088;&#1091;&#1073;&#1085;&#1072;&#1103;%20&#1073;&#1072;&#1079;&#1072;,%20&#1064;&#1043;&#1053;%20&#1079;&#1072;%20&#1084;&#1072;&#1088;&#1090;%2010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1;&#1077;&#1082;&#1089;&#1077;&#1084;&#1072;\&#1042;&#1099;&#1093;&#1086;&#1076;&#1085;&#1099;&#1077;%20&#1092;&#1086;&#1088;&#1084;&#1099;-&#1051;&#1077;&#1082;&#1089;&#1077;&#1084;&#1072;\&#1048;&#1102;&#1083;&#1100;%202008%20&#1075;\&#1043;&#1057;&#1052;3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1083;&#1077;&#1085;&#1072;\&#1056;&#1072;&#1073;&#1086;&#1095;&#1080;&#1081;%20&#1089;&#1090;&#1086;&#1083;\&#1055;&#1072;&#1087;&#1082;&#1072;\Documents%20and%20Settings\Bogomolov.I.V\Local%20Settings\Temporary%20Internet%20Files\OLK86\BAT\EKON\MINDEB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Кредиты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  <sheetName val="Chart_Refining_Mix_RUS"/>
      <sheetName val="GRAPHS"/>
      <sheetName val="ОРЕ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Control"/>
      <sheetName val="Main"/>
      <sheetName val="FYI"/>
      <sheetName val="Contracts"/>
      <sheetName val="График"/>
      <sheetName val="2005 Model 36.5-33-14"/>
      <sheetName val="прочее"/>
      <sheetName val="p_l"/>
      <sheetName val="Списки"/>
      <sheetName val="OFS TOTAL"/>
      <sheetName val="СВОД 2016"/>
      <sheetName val="БДПС 2016"/>
      <sheetName val="Цена"/>
      <sheetName val="топография"/>
      <sheetName val="Кредиты"/>
      <sheetName val="Лист1"/>
      <sheetName val="СОПГП V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Настройка"/>
      <sheetName val="ИНВ_short"/>
      <sheetName val="справочник"/>
      <sheetName val="Смета 5.2. Кусты25,29,31,65"/>
      <sheetName val="Выпадающие списки"/>
      <sheetName val="СС"/>
      <sheetName val="исходные данные"/>
      <sheetName val="расчетные таблицы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ИТР_РАБ_2010"/>
      <sheetName val="Assumptions"/>
      <sheetName val="LDE"/>
      <sheetName val="Return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RUS"/>
      <sheetName val="2 Параметры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rem"/>
      <sheetName val="Справочники"/>
      <sheetName val="Справочник предприятий"/>
      <sheetName val="Справочник статей бюджета"/>
      <sheetName val="ListOfSheets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Свод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1530"/>
      <sheetName val="Справочник"/>
      <sheetName val="Статьи пост затрат"/>
      <sheetName val="Статьи-ОД"/>
      <sheetName val="Статьи"/>
      <sheetName val="Содержание"/>
      <sheetName val="BS"/>
      <sheetName val="1240"/>
      <sheetName val="TB"/>
      <sheetName val="Движение РСД"/>
      <sheetName val="Лист3"/>
      <sheetName val="Лист2"/>
      <sheetName val="Справочник видов затрат "/>
      <sheetName val="Rates"/>
      <sheetName val="Costs"/>
      <sheetName val="#ССЫЛКА"/>
      <sheetName val="Откл. по фин. рез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Input"/>
      <sheetName val="Титул"/>
      <sheetName val="Продажи_1"/>
      <sheetName val="Продажи_2"/>
      <sheetName val="Re"/>
      <sheetName val="ФА"/>
      <sheetName val="Остатки"/>
      <sheetName val="P&amp;L"/>
      <sheetName val="СБС"/>
      <sheetName val="УР"/>
      <sheetName val="КР"/>
      <sheetName val="ДиР"/>
      <sheetName val="CAPEX"/>
      <sheetName val="ФОТ"/>
      <sheetName val="БДДС"/>
      <sheetName val="Мат-лы и эн"/>
      <sheetName val="НН"/>
      <sheetName val="Баланс"/>
      <sheetName val="PK"/>
      <sheetName val="Фин"/>
      <sheetName val="ВнА"/>
      <sheetName val="Кредиты"/>
      <sheetName val="ФВ"/>
      <sheetName val="Баланс_план"/>
      <sheetName val="Производство"/>
      <sheetName val="ВХО"/>
      <sheetName val="Реестр"/>
      <sheetName val="Оборач_ДзКз"/>
      <sheetName val="Перем_затраты"/>
      <sheetName val="ФА_расчет"/>
      <sheetName val="Расчет_НДС"/>
      <sheetName val="МО6"/>
      <sheetName val="XLR_NoRangeSheet"/>
      <sheetName val="Mai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</sheetNames>
    <sheetDataSet>
      <sheetData sheetId="0"/>
      <sheetData sheetId="1">
        <row r="6">
          <cell r="B6" t="str">
            <v>Бюджет возникновения обязательств и оплаты на 2013 год</v>
          </cell>
          <cell r="C6" t="str">
            <v>Факт 2011</v>
          </cell>
          <cell r="D6" t="str">
            <v>План 2012</v>
          </cell>
          <cell r="E6" t="str">
            <v>Ожидание 2012</v>
          </cell>
          <cell r="F6" t="str">
            <v>План 2014</v>
          </cell>
          <cell r="G6" t="str">
            <v>План 2015</v>
          </cell>
          <cell r="H6" t="str">
            <v>План 2016</v>
          </cell>
          <cell r="I6" t="str">
            <v>План 2017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XLR_NoRangeSheet"/>
    </sheetNames>
    <sheetDataSet>
      <sheetData sheetId="0"/>
      <sheetData sheetId="1"/>
      <sheetData sheetId="2">
        <row r="7">
          <cell r="C7" t="str">
            <v>Мирошник Л.В.</v>
          </cell>
          <cell r="D7" t="str">
            <v>Аверьянов П.Ф.</v>
          </cell>
          <cell r="E7">
            <v>39083</v>
          </cell>
          <cell r="F7" t="str">
            <v>О.В.Погорелов</v>
          </cell>
          <cell r="G7" t="str">
            <v>А.А.Габидуллин</v>
          </cell>
          <cell r="J7">
            <v>1</v>
          </cell>
          <cell r="L7" t="str">
            <v>к договору аренды №</v>
          </cell>
          <cell r="N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</sheetNames>
    <sheetDataSet>
      <sheetData sheetId="0"/>
      <sheetData sheetId="1" refreshError="1">
        <row r="6">
          <cell r="C6" t="str">
            <v>ФилиалаОАО "АНК "Башнефть" "Башнефть-Уфа"</v>
          </cell>
        </row>
        <row r="7">
          <cell r="B7" t="str">
            <v>22.08.2007 г.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XLR_NoRangeSheet"/>
    </sheetNames>
    <sheetDataSet>
      <sheetData sheetId="0"/>
      <sheetData sheetId="1"/>
      <sheetData sheetId="2">
        <row r="7">
          <cell r="I7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</sheetNames>
    <sheetDataSet>
      <sheetData sheetId="0" refreshError="1"/>
      <sheetData sheetId="1" refreshError="1">
        <row r="6">
          <cell r="B6" t="str">
            <v>ООО "Курасковское УЭН"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B10" t="str">
            <v>ООО "Курасковское УЭН"</v>
          </cell>
        </row>
        <row r="11">
          <cell r="B11" t="str">
            <v>(с  22.07.2009  г.)</v>
          </cell>
        </row>
        <row r="12">
          <cell r="B12" t="str">
            <v>от  22.07.2009 г. №51п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</sheetNames>
    <sheetDataSet>
      <sheetData sheetId="0"/>
      <sheetData sheetId="1">
        <row r="6">
          <cell r="B6" t="str">
            <v>ООО "Приютовское управление по подземному и капитальному ремонту скважин"</v>
          </cell>
        </row>
        <row r="7">
          <cell r="F7" t="str">
            <v>от 01.10.2009 г. № 118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за на 01.12.06"/>
      <sheetName val="Им"/>
      <sheetName val="Лист2"/>
      <sheetName val="Акт вывода 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B7" t="str">
            <v>ООО Курасковское Управление Технологического Транспорта</v>
          </cell>
          <cell r="H7" t="str">
            <v>Филиал ОАО "АНК "Башнефть" "Башнефть-Уфа"</v>
          </cell>
          <cell r="K7" t="str">
            <v>Перечень транспортных средств ОАО "АНК"Башнефть", принимаемых из аренды ООО Курасковское Управление Технологического Транспорта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убн.март 10г"/>
      <sheetName val="ШГН март 10г"/>
      <sheetName val="Лист1"/>
      <sheetName val="XLR_NoRangeSheet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Общество с ограниченной ответственностью "Ишимбайское управление технологического транспорта"</v>
          </cell>
          <cell r="D7">
            <v>40273.361909722225</v>
          </cell>
        </row>
        <row r="8">
          <cell r="G8">
            <v>40238</v>
          </cell>
          <cell r="H8">
            <v>40268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-3 Июль 2008"/>
      <sheetName val="XLR_NoRangeSheet"/>
    </sheetNames>
    <sheetDataSet>
      <sheetData sheetId="0" refreshError="1"/>
      <sheetData sheetId="1">
        <row r="8">
          <cell r="D8" t="str">
            <v>Интервал дат обработки 01.07.2008 - 31.07.2008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  <sheetName val="СВОДНАЯ_1"/>
      <sheetName val="XRates"/>
      <sheetName val="ПДР ООО &quot;Юкос ФБЦ&quot;"/>
      <sheetName val="Additional Service"/>
      <sheetName val="ВСПМ"/>
      <sheetName val="СВОДНАЯ_2"/>
      <sheetName val="06-2001_(2)1"/>
      <sheetName val="welldata_frac_analysis"/>
      <sheetName val="таблица_руководству"/>
      <sheetName val="Баланс_2001"/>
      <sheetName val="ПДР_ООО_&quot;Юкос_ФБЦ&quot;"/>
      <sheetName val="Additional_Service"/>
      <sheetName val="Input"/>
      <sheetName val="Кредиты"/>
      <sheetName val="TRAFFIC CALC"/>
      <sheetName val="TRAFFIC PARM"/>
      <sheetName val="ECONOMIC DATA"/>
      <sheetName val="custom lookup"/>
      <sheetName val="sapactivexlhiddensheet"/>
      <sheetName val="Укрупненные марки"/>
      <sheetName val="РАСЧЕТ по Нефти"/>
      <sheetName val="прил №4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1">
          <cell r="G11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НДС"/>
      <sheetName val="Параметры"/>
      <sheetName val="Менеджеры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0"/>
  <sheetViews>
    <sheetView showGridLines="0" tabSelected="1" view="pageBreakPreview" zoomScale="40" zoomScaleNormal="70" zoomScaleSheetLayoutView="40" workbookViewId="0">
      <selection activeCell="BB10" sqref="BB10"/>
    </sheetView>
  </sheetViews>
  <sheetFormatPr defaultRowHeight="27.75" outlineLevelRow="1" outlineLevelCol="2" x14ac:dyDescent="0.2"/>
  <cols>
    <col min="1" max="1" width="15.28515625" style="1" customWidth="1"/>
    <col min="2" max="2" width="111.42578125" style="2" customWidth="1"/>
    <col min="3" max="3" width="17" style="1" customWidth="1"/>
    <col min="4" max="7" width="16.28515625" style="3" customWidth="1" outlineLevel="2"/>
    <col min="8" max="9" width="16.28515625" style="3" customWidth="1"/>
    <col min="10" max="15" width="16.28515625" style="4" customWidth="1"/>
    <col min="16" max="16" width="19.5703125" style="3" customWidth="1"/>
    <col min="17" max="28" width="14.140625" style="3" hidden="1" customWidth="1" outlineLevel="1"/>
    <col min="29" max="29" width="18.85546875" style="3" customWidth="1" collapsed="1"/>
    <col min="30" max="41" width="14.140625" style="3" hidden="1" customWidth="1" outlineLevel="1"/>
    <col min="42" max="42" width="19.5703125" style="3" customWidth="1" collapsed="1"/>
    <col min="43" max="43" width="28.7109375" style="1" hidden="1" customWidth="1"/>
    <col min="44" max="44" width="16" style="1" customWidth="1"/>
    <col min="45" max="45" width="9.140625" style="1"/>
    <col min="46" max="46" width="25.28515625" style="1" customWidth="1"/>
    <col min="47" max="180" width="9.140625" style="1"/>
    <col min="181" max="181" width="7.85546875" style="1" customWidth="1"/>
    <col min="182" max="182" width="93.42578125" style="1" customWidth="1"/>
    <col min="183" max="183" width="13.42578125" style="1" customWidth="1"/>
    <col min="184" max="186" width="12.5703125" style="1" customWidth="1"/>
    <col min="187" max="187" width="13.28515625" style="1" customWidth="1"/>
    <col min="188" max="190" width="12.5703125" style="1" customWidth="1"/>
    <col min="191" max="191" width="13.28515625" style="1" customWidth="1"/>
    <col min="192" max="194" width="12.5703125" style="1" customWidth="1"/>
    <col min="195" max="195" width="13.28515625" style="1" customWidth="1"/>
    <col min="196" max="198" width="12.5703125" style="1" customWidth="1"/>
    <col min="199" max="199" width="13.28515625" style="1" customWidth="1"/>
    <col min="200" max="200" width="15.85546875" style="1" customWidth="1"/>
    <col min="201" max="202" width="0" style="1" hidden="1" customWidth="1"/>
    <col min="203" max="203" width="14" style="1" customWidth="1"/>
    <col min="204" max="204" width="13.28515625" style="1" customWidth="1"/>
    <col min="205" max="205" width="13.85546875" style="1" customWidth="1"/>
    <col min="206" max="206" width="13.28515625" style="1" customWidth="1"/>
    <col min="207" max="207" width="15.42578125" style="1" customWidth="1"/>
    <col min="208" max="211" width="9.140625" style="1" customWidth="1"/>
    <col min="212" max="212" width="10.5703125" style="1" customWidth="1"/>
    <col min="213" max="213" width="13" style="1" bestFit="1" customWidth="1"/>
    <col min="214" max="436" width="9.140625" style="1"/>
    <col min="437" max="437" width="7.85546875" style="1" customWidth="1"/>
    <col min="438" max="438" width="93.42578125" style="1" customWidth="1"/>
    <col min="439" max="439" width="13.42578125" style="1" customWidth="1"/>
    <col min="440" max="442" width="12.5703125" style="1" customWidth="1"/>
    <col min="443" max="443" width="13.28515625" style="1" customWidth="1"/>
    <col min="444" max="446" width="12.5703125" style="1" customWidth="1"/>
    <col min="447" max="447" width="13.28515625" style="1" customWidth="1"/>
    <col min="448" max="450" width="12.5703125" style="1" customWidth="1"/>
    <col min="451" max="451" width="13.28515625" style="1" customWidth="1"/>
    <col min="452" max="454" width="12.5703125" style="1" customWidth="1"/>
    <col min="455" max="455" width="13.28515625" style="1" customWidth="1"/>
    <col min="456" max="456" width="15.85546875" style="1" customWidth="1"/>
    <col min="457" max="458" width="0" style="1" hidden="1" customWidth="1"/>
    <col min="459" max="459" width="14" style="1" customWidth="1"/>
    <col min="460" max="460" width="13.28515625" style="1" customWidth="1"/>
    <col min="461" max="461" width="13.85546875" style="1" customWidth="1"/>
    <col min="462" max="462" width="13.28515625" style="1" customWidth="1"/>
    <col min="463" max="463" width="15.42578125" style="1" customWidth="1"/>
    <col min="464" max="467" width="9.140625" style="1" customWidth="1"/>
    <col min="468" max="468" width="10.5703125" style="1" customWidth="1"/>
    <col min="469" max="469" width="13" style="1" bestFit="1" customWidth="1"/>
    <col min="470" max="692" width="9.140625" style="1"/>
    <col min="693" max="693" width="7.85546875" style="1" customWidth="1"/>
    <col min="694" max="694" width="93.42578125" style="1" customWidth="1"/>
    <col min="695" max="695" width="13.42578125" style="1" customWidth="1"/>
    <col min="696" max="698" width="12.5703125" style="1" customWidth="1"/>
    <col min="699" max="699" width="13.28515625" style="1" customWidth="1"/>
    <col min="700" max="702" width="12.5703125" style="1" customWidth="1"/>
    <col min="703" max="703" width="13.28515625" style="1" customWidth="1"/>
    <col min="704" max="706" width="12.5703125" style="1" customWidth="1"/>
    <col min="707" max="707" width="13.28515625" style="1" customWidth="1"/>
    <col min="708" max="710" width="12.5703125" style="1" customWidth="1"/>
    <col min="711" max="711" width="13.28515625" style="1" customWidth="1"/>
    <col min="712" max="712" width="15.85546875" style="1" customWidth="1"/>
    <col min="713" max="714" width="0" style="1" hidden="1" customWidth="1"/>
    <col min="715" max="715" width="14" style="1" customWidth="1"/>
    <col min="716" max="716" width="13.28515625" style="1" customWidth="1"/>
    <col min="717" max="717" width="13.85546875" style="1" customWidth="1"/>
    <col min="718" max="718" width="13.28515625" style="1" customWidth="1"/>
    <col min="719" max="719" width="15.42578125" style="1" customWidth="1"/>
    <col min="720" max="723" width="9.140625" style="1" customWidth="1"/>
    <col min="724" max="724" width="10.5703125" style="1" customWidth="1"/>
    <col min="725" max="725" width="13" style="1" bestFit="1" customWidth="1"/>
    <col min="726" max="948" width="9.140625" style="1"/>
    <col min="949" max="949" width="7.85546875" style="1" customWidth="1"/>
    <col min="950" max="950" width="93.42578125" style="1" customWidth="1"/>
    <col min="951" max="951" width="13.42578125" style="1" customWidth="1"/>
    <col min="952" max="954" width="12.5703125" style="1" customWidth="1"/>
    <col min="955" max="955" width="13.28515625" style="1" customWidth="1"/>
    <col min="956" max="958" width="12.5703125" style="1" customWidth="1"/>
    <col min="959" max="959" width="13.28515625" style="1" customWidth="1"/>
    <col min="960" max="962" width="12.5703125" style="1" customWidth="1"/>
    <col min="963" max="963" width="13.28515625" style="1" customWidth="1"/>
    <col min="964" max="966" width="12.5703125" style="1" customWidth="1"/>
    <col min="967" max="967" width="13.28515625" style="1" customWidth="1"/>
    <col min="968" max="968" width="15.85546875" style="1" customWidth="1"/>
    <col min="969" max="970" width="0" style="1" hidden="1" customWidth="1"/>
    <col min="971" max="971" width="14" style="1" customWidth="1"/>
    <col min="972" max="972" width="13.28515625" style="1" customWidth="1"/>
    <col min="973" max="973" width="13.85546875" style="1" customWidth="1"/>
    <col min="974" max="974" width="13.28515625" style="1" customWidth="1"/>
    <col min="975" max="975" width="15.42578125" style="1" customWidth="1"/>
    <col min="976" max="979" width="9.140625" style="1" customWidth="1"/>
    <col min="980" max="980" width="10.5703125" style="1" customWidth="1"/>
    <col min="981" max="981" width="13" style="1" bestFit="1" customWidth="1"/>
    <col min="982" max="1204" width="9.140625" style="1"/>
    <col min="1205" max="1205" width="7.85546875" style="1" customWidth="1"/>
    <col min="1206" max="1206" width="93.42578125" style="1" customWidth="1"/>
    <col min="1207" max="1207" width="13.42578125" style="1" customWidth="1"/>
    <col min="1208" max="1210" width="12.5703125" style="1" customWidth="1"/>
    <col min="1211" max="1211" width="13.28515625" style="1" customWidth="1"/>
    <col min="1212" max="1214" width="12.5703125" style="1" customWidth="1"/>
    <col min="1215" max="1215" width="13.28515625" style="1" customWidth="1"/>
    <col min="1216" max="1218" width="12.5703125" style="1" customWidth="1"/>
    <col min="1219" max="1219" width="13.28515625" style="1" customWidth="1"/>
    <col min="1220" max="1222" width="12.5703125" style="1" customWidth="1"/>
    <col min="1223" max="1223" width="13.28515625" style="1" customWidth="1"/>
    <col min="1224" max="1224" width="15.85546875" style="1" customWidth="1"/>
    <col min="1225" max="1226" width="0" style="1" hidden="1" customWidth="1"/>
    <col min="1227" max="1227" width="14" style="1" customWidth="1"/>
    <col min="1228" max="1228" width="13.28515625" style="1" customWidth="1"/>
    <col min="1229" max="1229" width="13.85546875" style="1" customWidth="1"/>
    <col min="1230" max="1230" width="13.28515625" style="1" customWidth="1"/>
    <col min="1231" max="1231" width="15.42578125" style="1" customWidth="1"/>
    <col min="1232" max="1235" width="9.140625" style="1" customWidth="1"/>
    <col min="1236" max="1236" width="10.5703125" style="1" customWidth="1"/>
    <col min="1237" max="1237" width="13" style="1" bestFit="1" customWidth="1"/>
    <col min="1238" max="1460" width="9.140625" style="1"/>
    <col min="1461" max="1461" width="7.85546875" style="1" customWidth="1"/>
    <col min="1462" max="1462" width="93.42578125" style="1" customWidth="1"/>
    <col min="1463" max="1463" width="13.42578125" style="1" customWidth="1"/>
    <col min="1464" max="1466" width="12.5703125" style="1" customWidth="1"/>
    <col min="1467" max="1467" width="13.28515625" style="1" customWidth="1"/>
    <col min="1468" max="1470" width="12.5703125" style="1" customWidth="1"/>
    <col min="1471" max="1471" width="13.28515625" style="1" customWidth="1"/>
    <col min="1472" max="1474" width="12.5703125" style="1" customWidth="1"/>
    <col min="1475" max="1475" width="13.28515625" style="1" customWidth="1"/>
    <col min="1476" max="1478" width="12.5703125" style="1" customWidth="1"/>
    <col min="1479" max="1479" width="13.28515625" style="1" customWidth="1"/>
    <col min="1480" max="1480" width="15.85546875" style="1" customWidth="1"/>
    <col min="1481" max="1482" width="0" style="1" hidden="1" customWidth="1"/>
    <col min="1483" max="1483" width="14" style="1" customWidth="1"/>
    <col min="1484" max="1484" width="13.28515625" style="1" customWidth="1"/>
    <col min="1485" max="1485" width="13.85546875" style="1" customWidth="1"/>
    <col min="1486" max="1486" width="13.28515625" style="1" customWidth="1"/>
    <col min="1487" max="1487" width="15.42578125" style="1" customWidth="1"/>
    <col min="1488" max="1491" width="9.140625" style="1" customWidth="1"/>
    <col min="1492" max="1492" width="10.5703125" style="1" customWidth="1"/>
    <col min="1493" max="1493" width="13" style="1" bestFit="1" customWidth="1"/>
    <col min="1494" max="1716" width="9.140625" style="1"/>
    <col min="1717" max="1717" width="7.85546875" style="1" customWidth="1"/>
    <col min="1718" max="1718" width="93.42578125" style="1" customWidth="1"/>
    <col min="1719" max="1719" width="13.42578125" style="1" customWidth="1"/>
    <col min="1720" max="1722" width="12.5703125" style="1" customWidth="1"/>
    <col min="1723" max="1723" width="13.28515625" style="1" customWidth="1"/>
    <col min="1724" max="1726" width="12.5703125" style="1" customWidth="1"/>
    <col min="1727" max="1727" width="13.28515625" style="1" customWidth="1"/>
    <col min="1728" max="1730" width="12.5703125" style="1" customWidth="1"/>
    <col min="1731" max="1731" width="13.28515625" style="1" customWidth="1"/>
    <col min="1732" max="1734" width="12.5703125" style="1" customWidth="1"/>
    <col min="1735" max="1735" width="13.28515625" style="1" customWidth="1"/>
    <col min="1736" max="1736" width="15.85546875" style="1" customWidth="1"/>
    <col min="1737" max="1738" width="0" style="1" hidden="1" customWidth="1"/>
    <col min="1739" max="1739" width="14" style="1" customWidth="1"/>
    <col min="1740" max="1740" width="13.28515625" style="1" customWidth="1"/>
    <col min="1741" max="1741" width="13.85546875" style="1" customWidth="1"/>
    <col min="1742" max="1742" width="13.28515625" style="1" customWidth="1"/>
    <col min="1743" max="1743" width="15.42578125" style="1" customWidth="1"/>
    <col min="1744" max="1747" width="9.140625" style="1" customWidth="1"/>
    <col min="1748" max="1748" width="10.5703125" style="1" customWidth="1"/>
    <col min="1749" max="1749" width="13" style="1" bestFit="1" customWidth="1"/>
    <col min="1750" max="1972" width="9.140625" style="1"/>
    <col min="1973" max="1973" width="7.85546875" style="1" customWidth="1"/>
    <col min="1974" max="1974" width="93.42578125" style="1" customWidth="1"/>
    <col min="1975" max="1975" width="13.42578125" style="1" customWidth="1"/>
    <col min="1976" max="1978" width="12.5703125" style="1" customWidth="1"/>
    <col min="1979" max="1979" width="13.28515625" style="1" customWidth="1"/>
    <col min="1980" max="1982" width="12.5703125" style="1" customWidth="1"/>
    <col min="1983" max="1983" width="13.28515625" style="1" customWidth="1"/>
    <col min="1984" max="1986" width="12.5703125" style="1" customWidth="1"/>
    <col min="1987" max="1987" width="13.28515625" style="1" customWidth="1"/>
    <col min="1988" max="1990" width="12.5703125" style="1" customWidth="1"/>
    <col min="1991" max="1991" width="13.28515625" style="1" customWidth="1"/>
    <col min="1992" max="1992" width="15.85546875" style="1" customWidth="1"/>
    <col min="1993" max="1994" width="0" style="1" hidden="1" customWidth="1"/>
    <col min="1995" max="1995" width="14" style="1" customWidth="1"/>
    <col min="1996" max="1996" width="13.28515625" style="1" customWidth="1"/>
    <col min="1997" max="1997" width="13.85546875" style="1" customWidth="1"/>
    <col min="1998" max="1998" width="13.28515625" style="1" customWidth="1"/>
    <col min="1999" max="1999" width="15.42578125" style="1" customWidth="1"/>
    <col min="2000" max="2003" width="9.140625" style="1" customWidth="1"/>
    <col min="2004" max="2004" width="10.5703125" style="1" customWidth="1"/>
    <col min="2005" max="2005" width="13" style="1" bestFit="1" customWidth="1"/>
    <col min="2006" max="2228" width="9.140625" style="1"/>
    <col min="2229" max="2229" width="7.85546875" style="1" customWidth="1"/>
    <col min="2230" max="2230" width="93.42578125" style="1" customWidth="1"/>
    <col min="2231" max="2231" width="13.42578125" style="1" customWidth="1"/>
    <col min="2232" max="2234" width="12.5703125" style="1" customWidth="1"/>
    <col min="2235" max="2235" width="13.28515625" style="1" customWidth="1"/>
    <col min="2236" max="2238" width="12.5703125" style="1" customWidth="1"/>
    <col min="2239" max="2239" width="13.28515625" style="1" customWidth="1"/>
    <col min="2240" max="2242" width="12.5703125" style="1" customWidth="1"/>
    <col min="2243" max="2243" width="13.28515625" style="1" customWidth="1"/>
    <col min="2244" max="2246" width="12.5703125" style="1" customWidth="1"/>
    <col min="2247" max="2247" width="13.28515625" style="1" customWidth="1"/>
    <col min="2248" max="2248" width="15.85546875" style="1" customWidth="1"/>
    <col min="2249" max="2250" width="0" style="1" hidden="1" customWidth="1"/>
    <col min="2251" max="2251" width="14" style="1" customWidth="1"/>
    <col min="2252" max="2252" width="13.28515625" style="1" customWidth="1"/>
    <col min="2253" max="2253" width="13.85546875" style="1" customWidth="1"/>
    <col min="2254" max="2254" width="13.28515625" style="1" customWidth="1"/>
    <col min="2255" max="2255" width="15.42578125" style="1" customWidth="1"/>
    <col min="2256" max="2259" width="9.140625" style="1" customWidth="1"/>
    <col min="2260" max="2260" width="10.5703125" style="1" customWidth="1"/>
    <col min="2261" max="2261" width="13" style="1" bestFit="1" customWidth="1"/>
    <col min="2262" max="2484" width="9.140625" style="1"/>
    <col min="2485" max="2485" width="7.85546875" style="1" customWidth="1"/>
    <col min="2486" max="2486" width="93.42578125" style="1" customWidth="1"/>
    <col min="2487" max="2487" width="13.42578125" style="1" customWidth="1"/>
    <col min="2488" max="2490" width="12.5703125" style="1" customWidth="1"/>
    <col min="2491" max="2491" width="13.28515625" style="1" customWidth="1"/>
    <col min="2492" max="2494" width="12.5703125" style="1" customWidth="1"/>
    <col min="2495" max="2495" width="13.28515625" style="1" customWidth="1"/>
    <col min="2496" max="2498" width="12.5703125" style="1" customWidth="1"/>
    <col min="2499" max="2499" width="13.28515625" style="1" customWidth="1"/>
    <col min="2500" max="2502" width="12.5703125" style="1" customWidth="1"/>
    <col min="2503" max="2503" width="13.28515625" style="1" customWidth="1"/>
    <col min="2504" max="2504" width="15.85546875" style="1" customWidth="1"/>
    <col min="2505" max="2506" width="0" style="1" hidden="1" customWidth="1"/>
    <col min="2507" max="2507" width="14" style="1" customWidth="1"/>
    <col min="2508" max="2508" width="13.28515625" style="1" customWidth="1"/>
    <col min="2509" max="2509" width="13.85546875" style="1" customWidth="1"/>
    <col min="2510" max="2510" width="13.28515625" style="1" customWidth="1"/>
    <col min="2511" max="2511" width="15.42578125" style="1" customWidth="1"/>
    <col min="2512" max="2515" width="9.140625" style="1" customWidth="1"/>
    <col min="2516" max="2516" width="10.5703125" style="1" customWidth="1"/>
    <col min="2517" max="2517" width="13" style="1" bestFit="1" customWidth="1"/>
    <col min="2518" max="2740" width="9.140625" style="1"/>
    <col min="2741" max="2741" width="7.85546875" style="1" customWidth="1"/>
    <col min="2742" max="2742" width="93.42578125" style="1" customWidth="1"/>
    <col min="2743" max="2743" width="13.42578125" style="1" customWidth="1"/>
    <col min="2744" max="2746" width="12.5703125" style="1" customWidth="1"/>
    <col min="2747" max="2747" width="13.28515625" style="1" customWidth="1"/>
    <col min="2748" max="2750" width="12.5703125" style="1" customWidth="1"/>
    <col min="2751" max="2751" width="13.28515625" style="1" customWidth="1"/>
    <col min="2752" max="2754" width="12.5703125" style="1" customWidth="1"/>
    <col min="2755" max="2755" width="13.28515625" style="1" customWidth="1"/>
    <col min="2756" max="2758" width="12.5703125" style="1" customWidth="1"/>
    <col min="2759" max="2759" width="13.28515625" style="1" customWidth="1"/>
    <col min="2760" max="2760" width="15.85546875" style="1" customWidth="1"/>
    <col min="2761" max="2762" width="0" style="1" hidden="1" customWidth="1"/>
    <col min="2763" max="2763" width="14" style="1" customWidth="1"/>
    <col min="2764" max="2764" width="13.28515625" style="1" customWidth="1"/>
    <col min="2765" max="2765" width="13.85546875" style="1" customWidth="1"/>
    <col min="2766" max="2766" width="13.28515625" style="1" customWidth="1"/>
    <col min="2767" max="2767" width="15.42578125" style="1" customWidth="1"/>
    <col min="2768" max="2771" width="9.140625" style="1" customWidth="1"/>
    <col min="2772" max="2772" width="10.5703125" style="1" customWidth="1"/>
    <col min="2773" max="2773" width="13" style="1" bestFit="1" customWidth="1"/>
    <col min="2774" max="2996" width="9.140625" style="1"/>
    <col min="2997" max="2997" width="7.85546875" style="1" customWidth="1"/>
    <col min="2998" max="2998" width="93.42578125" style="1" customWidth="1"/>
    <col min="2999" max="2999" width="13.42578125" style="1" customWidth="1"/>
    <col min="3000" max="3002" width="12.5703125" style="1" customWidth="1"/>
    <col min="3003" max="3003" width="13.28515625" style="1" customWidth="1"/>
    <col min="3004" max="3006" width="12.5703125" style="1" customWidth="1"/>
    <col min="3007" max="3007" width="13.28515625" style="1" customWidth="1"/>
    <col min="3008" max="3010" width="12.5703125" style="1" customWidth="1"/>
    <col min="3011" max="3011" width="13.28515625" style="1" customWidth="1"/>
    <col min="3012" max="3014" width="12.5703125" style="1" customWidth="1"/>
    <col min="3015" max="3015" width="13.28515625" style="1" customWidth="1"/>
    <col min="3016" max="3016" width="15.85546875" style="1" customWidth="1"/>
    <col min="3017" max="3018" width="0" style="1" hidden="1" customWidth="1"/>
    <col min="3019" max="3019" width="14" style="1" customWidth="1"/>
    <col min="3020" max="3020" width="13.28515625" style="1" customWidth="1"/>
    <col min="3021" max="3021" width="13.85546875" style="1" customWidth="1"/>
    <col min="3022" max="3022" width="13.28515625" style="1" customWidth="1"/>
    <col min="3023" max="3023" width="15.42578125" style="1" customWidth="1"/>
    <col min="3024" max="3027" width="9.140625" style="1" customWidth="1"/>
    <col min="3028" max="3028" width="10.5703125" style="1" customWidth="1"/>
    <col min="3029" max="3029" width="13" style="1" bestFit="1" customWidth="1"/>
    <col min="3030" max="3252" width="9.140625" style="1"/>
    <col min="3253" max="3253" width="7.85546875" style="1" customWidth="1"/>
    <col min="3254" max="3254" width="93.42578125" style="1" customWidth="1"/>
    <col min="3255" max="3255" width="13.42578125" style="1" customWidth="1"/>
    <col min="3256" max="3258" width="12.5703125" style="1" customWidth="1"/>
    <col min="3259" max="3259" width="13.28515625" style="1" customWidth="1"/>
    <col min="3260" max="3262" width="12.5703125" style="1" customWidth="1"/>
    <col min="3263" max="3263" width="13.28515625" style="1" customWidth="1"/>
    <col min="3264" max="3266" width="12.5703125" style="1" customWidth="1"/>
    <col min="3267" max="3267" width="13.28515625" style="1" customWidth="1"/>
    <col min="3268" max="3270" width="12.5703125" style="1" customWidth="1"/>
    <col min="3271" max="3271" width="13.28515625" style="1" customWidth="1"/>
    <col min="3272" max="3272" width="15.85546875" style="1" customWidth="1"/>
    <col min="3273" max="3274" width="0" style="1" hidden="1" customWidth="1"/>
    <col min="3275" max="3275" width="14" style="1" customWidth="1"/>
    <col min="3276" max="3276" width="13.28515625" style="1" customWidth="1"/>
    <col min="3277" max="3277" width="13.85546875" style="1" customWidth="1"/>
    <col min="3278" max="3278" width="13.28515625" style="1" customWidth="1"/>
    <col min="3279" max="3279" width="15.42578125" style="1" customWidth="1"/>
    <col min="3280" max="3283" width="9.140625" style="1" customWidth="1"/>
    <col min="3284" max="3284" width="10.5703125" style="1" customWidth="1"/>
    <col min="3285" max="3285" width="13" style="1" bestFit="1" customWidth="1"/>
    <col min="3286" max="3508" width="9.140625" style="1"/>
    <col min="3509" max="3509" width="7.85546875" style="1" customWidth="1"/>
    <col min="3510" max="3510" width="93.42578125" style="1" customWidth="1"/>
    <col min="3511" max="3511" width="13.42578125" style="1" customWidth="1"/>
    <col min="3512" max="3514" width="12.5703125" style="1" customWidth="1"/>
    <col min="3515" max="3515" width="13.28515625" style="1" customWidth="1"/>
    <col min="3516" max="3518" width="12.5703125" style="1" customWidth="1"/>
    <col min="3519" max="3519" width="13.28515625" style="1" customWidth="1"/>
    <col min="3520" max="3522" width="12.5703125" style="1" customWidth="1"/>
    <col min="3523" max="3523" width="13.28515625" style="1" customWidth="1"/>
    <col min="3524" max="3526" width="12.5703125" style="1" customWidth="1"/>
    <col min="3527" max="3527" width="13.28515625" style="1" customWidth="1"/>
    <col min="3528" max="3528" width="15.85546875" style="1" customWidth="1"/>
    <col min="3529" max="3530" width="0" style="1" hidden="1" customWidth="1"/>
    <col min="3531" max="3531" width="14" style="1" customWidth="1"/>
    <col min="3532" max="3532" width="13.28515625" style="1" customWidth="1"/>
    <col min="3533" max="3533" width="13.85546875" style="1" customWidth="1"/>
    <col min="3534" max="3534" width="13.28515625" style="1" customWidth="1"/>
    <col min="3535" max="3535" width="15.42578125" style="1" customWidth="1"/>
    <col min="3536" max="3539" width="9.140625" style="1" customWidth="1"/>
    <col min="3540" max="3540" width="10.5703125" style="1" customWidth="1"/>
    <col min="3541" max="3541" width="13" style="1" bestFit="1" customWidth="1"/>
    <col min="3542" max="3764" width="9.140625" style="1"/>
    <col min="3765" max="3765" width="7.85546875" style="1" customWidth="1"/>
    <col min="3766" max="3766" width="93.42578125" style="1" customWidth="1"/>
    <col min="3767" max="3767" width="13.42578125" style="1" customWidth="1"/>
    <col min="3768" max="3770" width="12.5703125" style="1" customWidth="1"/>
    <col min="3771" max="3771" width="13.28515625" style="1" customWidth="1"/>
    <col min="3772" max="3774" width="12.5703125" style="1" customWidth="1"/>
    <col min="3775" max="3775" width="13.28515625" style="1" customWidth="1"/>
    <col min="3776" max="3778" width="12.5703125" style="1" customWidth="1"/>
    <col min="3779" max="3779" width="13.28515625" style="1" customWidth="1"/>
    <col min="3780" max="3782" width="12.5703125" style="1" customWidth="1"/>
    <col min="3783" max="3783" width="13.28515625" style="1" customWidth="1"/>
    <col min="3784" max="3784" width="15.85546875" style="1" customWidth="1"/>
    <col min="3785" max="3786" width="0" style="1" hidden="1" customWidth="1"/>
    <col min="3787" max="3787" width="14" style="1" customWidth="1"/>
    <col min="3788" max="3788" width="13.28515625" style="1" customWidth="1"/>
    <col min="3789" max="3789" width="13.85546875" style="1" customWidth="1"/>
    <col min="3790" max="3790" width="13.28515625" style="1" customWidth="1"/>
    <col min="3791" max="3791" width="15.42578125" style="1" customWidth="1"/>
    <col min="3792" max="3795" width="9.140625" style="1" customWidth="1"/>
    <col min="3796" max="3796" width="10.5703125" style="1" customWidth="1"/>
    <col min="3797" max="3797" width="13" style="1" bestFit="1" customWidth="1"/>
    <col min="3798" max="4020" width="9.140625" style="1"/>
    <col min="4021" max="4021" width="7.85546875" style="1" customWidth="1"/>
    <col min="4022" max="4022" width="93.42578125" style="1" customWidth="1"/>
    <col min="4023" max="4023" width="13.42578125" style="1" customWidth="1"/>
    <col min="4024" max="4026" width="12.5703125" style="1" customWidth="1"/>
    <col min="4027" max="4027" width="13.28515625" style="1" customWidth="1"/>
    <col min="4028" max="4030" width="12.5703125" style="1" customWidth="1"/>
    <col min="4031" max="4031" width="13.28515625" style="1" customWidth="1"/>
    <col min="4032" max="4034" width="12.5703125" style="1" customWidth="1"/>
    <col min="4035" max="4035" width="13.28515625" style="1" customWidth="1"/>
    <col min="4036" max="4038" width="12.5703125" style="1" customWidth="1"/>
    <col min="4039" max="4039" width="13.28515625" style="1" customWidth="1"/>
    <col min="4040" max="4040" width="15.85546875" style="1" customWidth="1"/>
    <col min="4041" max="4042" width="0" style="1" hidden="1" customWidth="1"/>
    <col min="4043" max="4043" width="14" style="1" customWidth="1"/>
    <col min="4044" max="4044" width="13.28515625" style="1" customWidth="1"/>
    <col min="4045" max="4045" width="13.85546875" style="1" customWidth="1"/>
    <col min="4046" max="4046" width="13.28515625" style="1" customWidth="1"/>
    <col min="4047" max="4047" width="15.42578125" style="1" customWidth="1"/>
    <col min="4048" max="4051" width="9.140625" style="1" customWidth="1"/>
    <col min="4052" max="4052" width="10.5703125" style="1" customWidth="1"/>
    <col min="4053" max="4053" width="13" style="1" bestFit="1" customWidth="1"/>
    <col min="4054" max="4276" width="9.140625" style="1"/>
    <col min="4277" max="4277" width="7.85546875" style="1" customWidth="1"/>
    <col min="4278" max="4278" width="93.42578125" style="1" customWidth="1"/>
    <col min="4279" max="4279" width="13.42578125" style="1" customWidth="1"/>
    <col min="4280" max="4282" width="12.5703125" style="1" customWidth="1"/>
    <col min="4283" max="4283" width="13.28515625" style="1" customWidth="1"/>
    <col min="4284" max="4286" width="12.5703125" style="1" customWidth="1"/>
    <col min="4287" max="4287" width="13.28515625" style="1" customWidth="1"/>
    <col min="4288" max="4290" width="12.5703125" style="1" customWidth="1"/>
    <col min="4291" max="4291" width="13.28515625" style="1" customWidth="1"/>
    <col min="4292" max="4294" width="12.5703125" style="1" customWidth="1"/>
    <col min="4295" max="4295" width="13.28515625" style="1" customWidth="1"/>
    <col min="4296" max="4296" width="15.85546875" style="1" customWidth="1"/>
    <col min="4297" max="4298" width="0" style="1" hidden="1" customWidth="1"/>
    <col min="4299" max="4299" width="14" style="1" customWidth="1"/>
    <col min="4300" max="4300" width="13.28515625" style="1" customWidth="1"/>
    <col min="4301" max="4301" width="13.85546875" style="1" customWidth="1"/>
    <col min="4302" max="4302" width="13.28515625" style="1" customWidth="1"/>
    <col min="4303" max="4303" width="15.42578125" style="1" customWidth="1"/>
    <col min="4304" max="4307" width="9.140625" style="1" customWidth="1"/>
    <col min="4308" max="4308" width="10.5703125" style="1" customWidth="1"/>
    <col min="4309" max="4309" width="13" style="1" bestFit="1" customWidth="1"/>
    <col min="4310" max="4532" width="9.140625" style="1"/>
    <col min="4533" max="4533" width="7.85546875" style="1" customWidth="1"/>
    <col min="4534" max="4534" width="93.42578125" style="1" customWidth="1"/>
    <col min="4535" max="4535" width="13.42578125" style="1" customWidth="1"/>
    <col min="4536" max="4538" width="12.5703125" style="1" customWidth="1"/>
    <col min="4539" max="4539" width="13.28515625" style="1" customWidth="1"/>
    <col min="4540" max="4542" width="12.5703125" style="1" customWidth="1"/>
    <col min="4543" max="4543" width="13.28515625" style="1" customWidth="1"/>
    <col min="4544" max="4546" width="12.5703125" style="1" customWidth="1"/>
    <col min="4547" max="4547" width="13.28515625" style="1" customWidth="1"/>
    <col min="4548" max="4550" width="12.5703125" style="1" customWidth="1"/>
    <col min="4551" max="4551" width="13.28515625" style="1" customWidth="1"/>
    <col min="4552" max="4552" width="15.85546875" style="1" customWidth="1"/>
    <col min="4553" max="4554" width="0" style="1" hidden="1" customWidth="1"/>
    <col min="4555" max="4555" width="14" style="1" customWidth="1"/>
    <col min="4556" max="4556" width="13.28515625" style="1" customWidth="1"/>
    <col min="4557" max="4557" width="13.85546875" style="1" customWidth="1"/>
    <col min="4558" max="4558" width="13.28515625" style="1" customWidth="1"/>
    <col min="4559" max="4559" width="15.42578125" style="1" customWidth="1"/>
    <col min="4560" max="4563" width="9.140625" style="1" customWidth="1"/>
    <col min="4564" max="4564" width="10.5703125" style="1" customWidth="1"/>
    <col min="4565" max="4565" width="13" style="1" bestFit="1" customWidth="1"/>
    <col min="4566" max="4788" width="9.140625" style="1"/>
    <col min="4789" max="4789" width="7.85546875" style="1" customWidth="1"/>
    <col min="4790" max="4790" width="93.42578125" style="1" customWidth="1"/>
    <col min="4791" max="4791" width="13.42578125" style="1" customWidth="1"/>
    <col min="4792" max="4794" width="12.5703125" style="1" customWidth="1"/>
    <col min="4795" max="4795" width="13.28515625" style="1" customWidth="1"/>
    <col min="4796" max="4798" width="12.5703125" style="1" customWidth="1"/>
    <col min="4799" max="4799" width="13.28515625" style="1" customWidth="1"/>
    <col min="4800" max="4802" width="12.5703125" style="1" customWidth="1"/>
    <col min="4803" max="4803" width="13.28515625" style="1" customWidth="1"/>
    <col min="4804" max="4806" width="12.5703125" style="1" customWidth="1"/>
    <col min="4807" max="4807" width="13.28515625" style="1" customWidth="1"/>
    <col min="4808" max="4808" width="15.85546875" style="1" customWidth="1"/>
    <col min="4809" max="4810" width="0" style="1" hidden="1" customWidth="1"/>
    <col min="4811" max="4811" width="14" style="1" customWidth="1"/>
    <col min="4812" max="4812" width="13.28515625" style="1" customWidth="1"/>
    <col min="4813" max="4813" width="13.85546875" style="1" customWidth="1"/>
    <col min="4814" max="4814" width="13.28515625" style="1" customWidth="1"/>
    <col min="4815" max="4815" width="15.42578125" style="1" customWidth="1"/>
    <col min="4816" max="4819" width="9.140625" style="1" customWidth="1"/>
    <col min="4820" max="4820" width="10.5703125" style="1" customWidth="1"/>
    <col min="4821" max="4821" width="13" style="1" bestFit="1" customWidth="1"/>
    <col min="4822" max="5044" width="9.140625" style="1"/>
    <col min="5045" max="5045" width="7.85546875" style="1" customWidth="1"/>
    <col min="5046" max="5046" width="93.42578125" style="1" customWidth="1"/>
    <col min="5047" max="5047" width="13.42578125" style="1" customWidth="1"/>
    <col min="5048" max="5050" width="12.5703125" style="1" customWidth="1"/>
    <col min="5051" max="5051" width="13.28515625" style="1" customWidth="1"/>
    <col min="5052" max="5054" width="12.5703125" style="1" customWidth="1"/>
    <col min="5055" max="5055" width="13.28515625" style="1" customWidth="1"/>
    <col min="5056" max="5058" width="12.5703125" style="1" customWidth="1"/>
    <col min="5059" max="5059" width="13.28515625" style="1" customWidth="1"/>
    <col min="5060" max="5062" width="12.5703125" style="1" customWidth="1"/>
    <col min="5063" max="5063" width="13.28515625" style="1" customWidth="1"/>
    <col min="5064" max="5064" width="15.85546875" style="1" customWidth="1"/>
    <col min="5065" max="5066" width="0" style="1" hidden="1" customWidth="1"/>
    <col min="5067" max="5067" width="14" style="1" customWidth="1"/>
    <col min="5068" max="5068" width="13.28515625" style="1" customWidth="1"/>
    <col min="5069" max="5069" width="13.85546875" style="1" customWidth="1"/>
    <col min="5070" max="5070" width="13.28515625" style="1" customWidth="1"/>
    <col min="5071" max="5071" width="15.42578125" style="1" customWidth="1"/>
    <col min="5072" max="5075" width="9.140625" style="1" customWidth="1"/>
    <col min="5076" max="5076" width="10.5703125" style="1" customWidth="1"/>
    <col min="5077" max="5077" width="13" style="1" bestFit="1" customWidth="1"/>
    <col min="5078" max="5300" width="9.140625" style="1"/>
    <col min="5301" max="5301" width="7.85546875" style="1" customWidth="1"/>
    <col min="5302" max="5302" width="93.42578125" style="1" customWidth="1"/>
    <col min="5303" max="5303" width="13.42578125" style="1" customWidth="1"/>
    <col min="5304" max="5306" width="12.5703125" style="1" customWidth="1"/>
    <col min="5307" max="5307" width="13.28515625" style="1" customWidth="1"/>
    <col min="5308" max="5310" width="12.5703125" style="1" customWidth="1"/>
    <col min="5311" max="5311" width="13.28515625" style="1" customWidth="1"/>
    <col min="5312" max="5314" width="12.5703125" style="1" customWidth="1"/>
    <col min="5315" max="5315" width="13.28515625" style="1" customWidth="1"/>
    <col min="5316" max="5318" width="12.5703125" style="1" customWidth="1"/>
    <col min="5319" max="5319" width="13.28515625" style="1" customWidth="1"/>
    <col min="5320" max="5320" width="15.85546875" style="1" customWidth="1"/>
    <col min="5321" max="5322" width="0" style="1" hidden="1" customWidth="1"/>
    <col min="5323" max="5323" width="14" style="1" customWidth="1"/>
    <col min="5324" max="5324" width="13.28515625" style="1" customWidth="1"/>
    <col min="5325" max="5325" width="13.85546875" style="1" customWidth="1"/>
    <col min="5326" max="5326" width="13.28515625" style="1" customWidth="1"/>
    <col min="5327" max="5327" width="15.42578125" style="1" customWidth="1"/>
    <col min="5328" max="5331" width="9.140625" style="1" customWidth="1"/>
    <col min="5332" max="5332" width="10.5703125" style="1" customWidth="1"/>
    <col min="5333" max="5333" width="13" style="1" bestFit="1" customWidth="1"/>
    <col min="5334" max="5556" width="9.140625" style="1"/>
    <col min="5557" max="5557" width="7.85546875" style="1" customWidth="1"/>
    <col min="5558" max="5558" width="93.42578125" style="1" customWidth="1"/>
    <col min="5559" max="5559" width="13.42578125" style="1" customWidth="1"/>
    <col min="5560" max="5562" width="12.5703125" style="1" customWidth="1"/>
    <col min="5563" max="5563" width="13.28515625" style="1" customWidth="1"/>
    <col min="5564" max="5566" width="12.5703125" style="1" customWidth="1"/>
    <col min="5567" max="5567" width="13.28515625" style="1" customWidth="1"/>
    <col min="5568" max="5570" width="12.5703125" style="1" customWidth="1"/>
    <col min="5571" max="5571" width="13.28515625" style="1" customWidth="1"/>
    <col min="5572" max="5574" width="12.5703125" style="1" customWidth="1"/>
    <col min="5575" max="5575" width="13.28515625" style="1" customWidth="1"/>
    <col min="5576" max="5576" width="15.85546875" style="1" customWidth="1"/>
    <col min="5577" max="5578" width="0" style="1" hidden="1" customWidth="1"/>
    <col min="5579" max="5579" width="14" style="1" customWidth="1"/>
    <col min="5580" max="5580" width="13.28515625" style="1" customWidth="1"/>
    <col min="5581" max="5581" width="13.85546875" style="1" customWidth="1"/>
    <col min="5582" max="5582" width="13.28515625" style="1" customWidth="1"/>
    <col min="5583" max="5583" width="15.42578125" style="1" customWidth="1"/>
    <col min="5584" max="5587" width="9.140625" style="1" customWidth="1"/>
    <col min="5588" max="5588" width="10.5703125" style="1" customWidth="1"/>
    <col min="5589" max="5589" width="13" style="1" bestFit="1" customWidth="1"/>
    <col min="5590" max="5812" width="9.140625" style="1"/>
    <col min="5813" max="5813" width="7.85546875" style="1" customWidth="1"/>
    <col min="5814" max="5814" width="93.42578125" style="1" customWidth="1"/>
    <col min="5815" max="5815" width="13.42578125" style="1" customWidth="1"/>
    <col min="5816" max="5818" width="12.5703125" style="1" customWidth="1"/>
    <col min="5819" max="5819" width="13.28515625" style="1" customWidth="1"/>
    <col min="5820" max="5822" width="12.5703125" style="1" customWidth="1"/>
    <col min="5823" max="5823" width="13.28515625" style="1" customWidth="1"/>
    <col min="5824" max="5826" width="12.5703125" style="1" customWidth="1"/>
    <col min="5827" max="5827" width="13.28515625" style="1" customWidth="1"/>
    <col min="5828" max="5830" width="12.5703125" style="1" customWidth="1"/>
    <col min="5831" max="5831" width="13.28515625" style="1" customWidth="1"/>
    <col min="5832" max="5832" width="15.85546875" style="1" customWidth="1"/>
    <col min="5833" max="5834" width="0" style="1" hidden="1" customWidth="1"/>
    <col min="5835" max="5835" width="14" style="1" customWidth="1"/>
    <col min="5836" max="5836" width="13.28515625" style="1" customWidth="1"/>
    <col min="5837" max="5837" width="13.85546875" style="1" customWidth="1"/>
    <col min="5838" max="5838" width="13.28515625" style="1" customWidth="1"/>
    <col min="5839" max="5839" width="15.42578125" style="1" customWidth="1"/>
    <col min="5840" max="5843" width="9.140625" style="1" customWidth="1"/>
    <col min="5844" max="5844" width="10.5703125" style="1" customWidth="1"/>
    <col min="5845" max="5845" width="13" style="1" bestFit="1" customWidth="1"/>
    <col min="5846" max="6068" width="9.140625" style="1"/>
    <col min="6069" max="6069" width="7.85546875" style="1" customWidth="1"/>
    <col min="6070" max="6070" width="93.42578125" style="1" customWidth="1"/>
    <col min="6071" max="6071" width="13.42578125" style="1" customWidth="1"/>
    <col min="6072" max="6074" width="12.5703125" style="1" customWidth="1"/>
    <col min="6075" max="6075" width="13.28515625" style="1" customWidth="1"/>
    <col min="6076" max="6078" width="12.5703125" style="1" customWidth="1"/>
    <col min="6079" max="6079" width="13.28515625" style="1" customWidth="1"/>
    <col min="6080" max="6082" width="12.5703125" style="1" customWidth="1"/>
    <col min="6083" max="6083" width="13.28515625" style="1" customWidth="1"/>
    <col min="6084" max="6086" width="12.5703125" style="1" customWidth="1"/>
    <col min="6087" max="6087" width="13.28515625" style="1" customWidth="1"/>
    <col min="6088" max="6088" width="15.85546875" style="1" customWidth="1"/>
    <col min="6089" max="6090" width="0" style="1" hidden="1" customWidth="1"/>
    <col min="6091" max="6091" width="14" style="1" customWidth="1"/>
    <col min="6092" max="6092" width="13.28515625" style="1" customWidth="1"/>
    <col min="6093" max="6093" width="13.85546875" style="1" customWidth="1"/>
    <col min="6094" max="6094" width="13.28515625" style="1" customWidth="1"/>
    <col min="6095" max="6095" width="15.42578125" style="1" customWidth="1"/>
    <col min="6096" max="6099" width="9.140625" style="1" customWidth="1"/>
    <col min="6100" max="6100" width="10.5703125" style="1" customWidth="1"/>
    <col min="6101" max="6101" width="13" style="1" bestFit="1" customWidth="1"/>
    <col min="6102" max="6324" width="9.140625" style="1"/>
    <col min="6325" max="6325" width="7.85546875" style="1" customWidth="1"/>
    <col min="6326" max="6326" width="93.42578125" style="1" customWidth="1"/>
    <col min="6327" max="6327" width="13.42578125" style="1" customWidth="1"/>
    <col min="6328" max="6330" width="12.5703125" style="1" customWidth="1"/>
    <col min="6331" max="6331" width="13.28515625" style="1" customWidth="1"/>
    <col min="6332" max="6334" width="12.5703125" style="1" customWidth="1"/>
    <col min="6335" max="6335" width="13.28515625" style="1" customWidth="1"/>
    <col min="6336" max="6338" width="12.5703125" style="1" customWidth="1"/>
    <col min="6339" max="6339" width="13.28515625" style="1" customWidth="1"/>
    <col min="6340" max="6342" width="12.5703125" style="1" customWidth="1"/>
    <col min="6343" max="6343" width="13.28515625" style="1" customWidth="1"/>
    <col min="6344" max="6344" width="15.85546875" style="1" customWidth="1"/>
    <col min="6345" max="6346" width="0" style="1" hidden="1" customWidth="1"/>
    <col min="6347" max="6347" width="14" style="1" customWidth="1"/>
    <col min="6348" max="6348" width="13.28515625" style="1" customWidth="1"/>
    <col min="6349" max="6349" width="13.85546875" style="1" customWidth="1"/>
    <col min="6350" max="6350" width="13.28515625" style="1" customWidth="1"/>
    <col min="6351" max="6351" width="15.42578125" style="1" customWidth="1"/>
    <col min="6352" max="6355" width="9.140625" style="1" customWidth="1"/>
    <col min="6356" max="6356" width="10.5703125" style="1" customWidth="1"/>
    <col min="6357" max="6357" width="13" style="1" bestFit="1" customWidth="1"/>
    <col min="6358" max="6580" width="9.140625" style="1"/>
    <col min="6581" max="6581" width="7.85546875" style="1" customWidth="1"/>
    <col min="6582" max="6582" width="93.42578125" style="1" customWidth="1"/>
    <col min="6583" max="6583" width="13.42578125" style="1" customWidth="1"/>
    <col min="6584" max="6586" width="12.5703125" style="1" customWidth="1"/>
    <col min="6587" max="6587" width="13.28515625" style="1" customWidth="1"/>
    <col min="6588" max="6590" width="12.5703125" style="1" customWidth="1"/>
    <col min="6591" max="6591" width="13.28515625" style="1" customWidth="1"/>
    <col min="6592" max="6594" width="12.5703125" style="1" customWidth="1"/>
    <col min="6595" max="6595" width="13.28515625" style="1" customWidth="1"/>
    <col min="6596" max="6598" width="12.5703125" style="1" customWidth="1"/>
    <col min="6599" max="6599" width="13.28515625" style="1" customWidth="1"/>
    <col min="6600" max="6600" width="15.85546875" style="1" customWidth="1"/>
    <col min="6601" max="6602" width="0" style="1" hidden="1" customWidth="1"/>
    <col min="6603" max="6603" width="14" style="1" customWidth="1"/>
    <col min="6604" max="6604" width="13.28515625" style="1" customWidth="1"/>
    <col min="6605" max="6605" width="13.85546875" style="1" customWidth="1"/>
    <col min="6606" max="6606" width="13.28515625" style="1" customWidth="1"/>
    <col min="6607" max="6607" width="15.42578125" style="1" customWidth="1"/>
    <col min="6608" max="6611" width="9.140625" style="1" customWidth="1"/>
    <col min="6612" max="6612" width="10.5703125" style="1" customWidth="1"/>
    <col min="6613" max="6613" width="13" style="1" bestFit="1" customWidth="1"/>
    <col min="6614" max="6836" width="9.140625" style="1"/>
    <col min="6837" max="6837" width="7.85546875" style="1" customWidth="1"/>
    <col min="6838" max="6838" width="93.42578125" style="1" customWidth="1"/>
    <col min="6839" max="6839" width="13.42578125" style="1" customWidth="1"/>
    <col min="6840" max="6842" width="12.5703125" style="1" customWidth="1"/>
    <col min="6843" max="6843" width="13.28515625" style="1" customWidth="1"/>
    <col min="6844" max="6846" width="12.5703125" style="1" customWidth="1"/>
    <col min="6847" max="6847" width="13.28515625" style="1" customWidth="1"/>
    <col min="6848" max="6850" width="12.5703125" style="1" customWidth="1"/>
    <col min="6851" max="6851" width="13.28515625" style="1" customWidth="1"/>
    <col min="6852" max="6854" width="12.5703125" style="1" customWidth="1"/>
    <col min="6855" max="6855" width="13.28515625" style="1" customWidth="1"/>
    <col min="6856" max="6856" width="15.85546875" style="1" customWidth="1"/>
    <col min="6857" max="6858" width="0" style="1" hidden="1" customWidth="1"/>
    <col min="6859" max="6859" width="14" style="1" customWidth="1"/>
    <col min="6860" max="6860" width="13.28515625" style="1" customWidth="1"/>
    <col min="6861" max="6861" width="13.85546875" style="1" customWidth="1"/>
    <col min="6862" max="6862" width="13.28515625" style="1" customWidth="1"/>
    <col min="6863" max="6863" width="15.42578125" style="1" customWidth="1"/>
    <col min="6864" max="6867" width="9.140625" style="1" customWidth="1"/>
    <col min="6868" max="6868" width="10.5703125" style="1" customWidth="1"/>
    <col min="6869" max="6869" width="13" style="1" bestFit="1" customWidth="1"/>
    <col min="6870" max="7092" width="9.140625" style="1"/>
    <col min="7093" max="7093" width="7.85546875" style="1" customWidth="1"/>
    <col min="7094" max="7094" width="93.42578125" style="1" customWidth="1"/>
    <col min="7095" max="7095" width="13.42578125" style="1" customWidth="1"/>
    <col min="7096" max="7098" width="12.5703125" style="1" customWidth="1"/>
    <col min="7099" max="7099" width="13.28515625" style="1" customWidth="1"/>
    <col min="7100" max="7102" width="12.5703125" style="1" customWidth="1"/>
    <col min="7103" max="7103" width="13.28515625" style="1" customWidth="1"/>
    <col min="7104" max="7106" width="12.5703125" style="1" customWidth="1"/>
    <col min="7107" max="7107" width="13.28515625" style="1" customWidth="1"/>
    <col min="7108" max="7110" width="12.5703125" style="1" customWidth="1"/>
    <col min="7111" max="7111" width="13.28515625" style="1" customWidth="1"/>
    <col min="7112" max="7112" width="15.85546875" style="1" customWidth="1"/>
    <col min="7113" max="7114" width="0" style="1" hidden="1" customWidth="1"/>
    <col min="7115" max="7115" width="14" style="1" customWidth="1"/>
    <col min="7116" max="7116" width="13.28515625" style="1" customWidth="1"/>
    <col min="7117" max="7117" width="13.85546875" style="1" customWidth="1"/>
    <col min="7118" max="7118" width="13.28515625" style="1" customWidth="1"/>
    <col min="7119" max="7119" width="15.42578125" style="1" customWidth="1"/>
    <col min="7120" max="7123" width="9.140625" style="1" customWidth="1"/>
    <col min="7124" max="7124" width="10.5703125" style="1" customWidth="1"/>
    <col min="7125" max="7125" width="13" style="1" bestFit="1" customWidth="1"/>
    <col min="7126" max="7348" width="9.140625" style="1"/>
    <col min="7349" max="7349" width="7.85546875" style="1" customWidth="1"/>
    <col min="7350" max="7350" width="93.42578125" style="1" customWidth="1"/>
    <col min="7351" max="7351" width="13.42578125" style="1" customWidth="1"/>
    <col min="7352" max="7354" width="12.5703125" style="1" customWidth="1"/>
    <col min="7355" max="7355" width="13.28515625" style="1" customWidth="1"/>
    <col min="7356" max="7358" width="12.5703125" style="1" customWidth="1"/>
    <col min="7359" max="7359" width="13.28515625" style="1" customWidth="1"/>
    <col min="7360" max="7362" width="12.5703125" style="1" customWidth="1"/>
    <col min="7363" max="7363" width="13.28515625" style="1" customWidth="1"/>
    <col min="7364" max="7366" width="12.5703125" style="1" customWidth="1"/>
    <col min="7367" max="7367" width="13.28515625" style="1" customWidth="1"/>
    <col min="7368" max="7368" width="15.85546875" style="1" customWidth="1"/>
    <col min="7369" max="7370" width="0" style="1" hidden="1" customWidth="1"/>
    <col min="7371" max="7371" width="14" style="1" customWidth="1"/>
    <col min="7372" max="7372" width="13.28515625" style="1" customWidth="1"/>
    <col min="7373" max="7373" width="13.85546875" style="1" customWidth="1"/>
    <col min="7374" max="7374" width="13.28515625" style="1" customWidth="1"/>
    <col min="7375" max="7375" width="15.42578125" style="1" customWidth="1"/>
    <col min="7376" max="7379" width="9.140625" style="1" customWidth="1"/>
    <col min="7380" max="7380" width="10.5703125" style="1" customWidth="1"/>
    <col min="7381" max="7381" width="13" style="1" bestFit="1" customWidth="1"/>
    <col min="7382" max="7604" width="9.140625" style="1"/>
    <col min="7605" max="7605" width="7.85546875" style="1" customWidth="1"/>
    <col min="7606" max="7606" width="93.42578125" style="1" customWidth="1"/>
    <col min="7607" max="7607" width="13.42578125" style="1" customWidth="1"/>
    <col min="7608" max="7610" width="12.5703125" style="1" customWidth="1"/>
    <col min="7611" max="7611" width="13.28515625" style="1" customWidth="1"/>
    <col min="7612" max="7614" width="12.5703125" style="1" customWidth="1"/>
    <col min="7615" max="7615" width="13.28515625" style="1" customWidth="1"/>
    <col min="7616" max="7618" width="12.5703125" style="1" customWidth="1"/>
    <col min="7619" max="7619" width="13.28515625" style="1" customWidth="1"/>
    <col min="7620" max="7622" width="12.5703125" style="1" customWidth="1"/>
    <col min="7623" max="7623" width="13.28515625" style="1" customWidth="1"/>
    <col min="7624" max="7624" width="15.85546875" style="1" customWidth="1"/>
    <col min="7625" max="7626" width="0" style="1" hidden="1" customWidth="1"/>
    <col min="7627" max="7627" width="14" style="1" customWidth="1"/>
    <col min="7628" max="7628" width="13.28515625" style="1" customWidth="1"/>
    <col min="7629" max="7629" width="13.85546875" style="1" customWidth="1"/>
    <col min="7630" max="7630" width="13.28515625" style="1" customWidth="1"/>
    <col min="7631" max="7631" width="15.42578125" style="1" customWidth="1"/>
    <col min="7632" max="7635" width="9.140625" style="1" customWidth="1"/>
    <col min="7636" max="7636" width="10.5703125" style="1" customWidth="1"/>
    <col min="7637" max="7637" width="13" style="1" bestFit="1" customWidth="1"/>
    <col min="7638" max="7860" width="9.140625" style="1"/>
    <col min="7861" max="7861" width="7.85546875" style="1" customWidth="1"/>
    <col min="7862" max="7862" width="93.42578125" style="1" customWidth="1"/>
    <col min="7863" max="7863" width="13.42578125" style="1" customWidth="1"/>
    <col min="7864" max="7866" width="12.5703125" style="1" customWidth="1"/>
    <col min="7867" max="7867" width="13.28515625" style="1" customWidth="1"/>
    <col min="7868" max="7870" width="12.5703125" style="1" customWidth="1"/>
    <col min="7871" max="7871" width="13.28515625" style="1" customWidth="1"/>
    <col min="7872" max="7874" width="12.5703125" style="1" customWidth="1"/>
    <col min="7875" max="7875" width="13.28515625" style="1" customWidth="1"/>
    <col min="7876" max="7878" width="12.5703125" style="1" customWidth="1"/>
    <col min="7879" max="7879" width="13.28515625" style="1" customWidth="1"/>
    <col min="7880" max="7880" width="15.85546875" style="1" customWidth="1"/>
    <col min="7881" max="7882" width="0" style="1" hidden="1" customWidth="1"/>
    <col min="7883" max="7883" width="14" style="1" customWidth="1"/>
    <col min="7884" max="7884" width="13.28515625" style="1" customWidth="1"/>
    <col min="7885" max="7885" width="13.85546875" style="1" customWidth="1"/>
    <col min="7886" max="7886" width="13.28515625" style="1" customWidth="1"/>
    <col min="7887" max="7887" width="15.42578125" style="1" customWidth="1"/>
    <col min="7888" max="7891" width="9.140625" style="1" customWidth="1"/>
    <col min="7892" max="7892" width="10.5703125" style="1" customWidth="1"/>
    <col min="7893" max="7893" width="13" style="1" bestFit="1" customWidth="1"/>
    <col min="7894" max="8116" width="9.140625" style="1"/>
    <col min="8117" max="8117" width="7.85546875" style="1" customWidth="1"/>
    <col min="8118" max="8118" width="93.42578125" style="1" customWidth="1"/>
    <col min="8119" max="8119" width="13.42578125" style="1" customWidth="1"/>
    <col min="8120" max="8122" width="12.5703125" style="1" customWidth="1"/>
    <col min="8123" max="8123" width="13.28515625" style="1" customWidth="1"/>
    <col min="8124" max="8126" width="12.5703125" style="1" customWidth="1"/>
    <col min="8127" max="8127" width="13.28515625" style="1" customWidth="1"/>
    <col min="8128" max="8130" width="12.5703125" style="1" customWidth="1"/>
    <col min="8131" max="8131" width="13.28515625" style="1" customWidth="1"/>
    <col min="8132" max="8134" width="12.5703125" style="1" customWidth="1"/>
    <col min="8135" max="8135" width="13.28515625" style="1" customWidth="1"/>
    <col min="8136" max="8136" width="15.85546875" style="1" customWidth="1"/>
    <col min="8137" max="8138" width="0" style="1" hidden="1" customWidth="1"/>
    <col min="8139" max="8139" width="14" style="1" customWidth="1"/>
    <col min="8140" max="8140" width="13.28515625" style="1" customWidth="1"/>
    <col min="8141" max="8141" width="13.85546875" style="1" customWidth="1"/>
    <col min="8142" max="8142" width="13.28515625" style="1" customWidth="1"/>
    <col min="8143" max="8143" width="15.42578125" style="1" customWidth="1"/>
    <col min="8144" max="8147" width="9.140625" style="1" customWidth="1"/>
    <col min="8148" max="8148" width="10.5703125" style="1" customWidth="1"/>
    <col min="8149" max="8149" width="13" style="1" bestFit="1" customWidth="1"/>
    <col min="8150" max="8372" width="9.140625" style="1"/>
    <col min="8373" max="8373" width="7.85546875" style="1" customWidth="1"/>
    <col min="8374" max="8374" width="93.42578125" style="1" customWidth="1"/>
    <col min="8375" max="8375" width="13.42578125" style="1" customWidth="1"/>
    <col min="8376" max="8378" width="12.5703125" style="1" customWidth="1"/>
    <col min="8379" max="8379" width="13.28515625" style="1" customWidth="1"/>
    <col min="8380" max="8382" width="12.5703125" style="1" customWidth="1"/>
    <col min="8383" max="8383" width="13.28515625" style="1" customWidth="1"/>
    <col min="8384" max="8386" width="12.5703125" style="1" customWidth="1"/>
    <col min="8387" max="8387" width="13.28515625" style="1" customWidth="1"/>
    <col min="8388" max="8390" width="12.5703125" style="1" customWidth="1"/>
    <col min="8391" max="8391" width="13.28515625" style="1" customWidth="1"/>
    <col min="8392" max="8392" width="15.85546875" style="1" customWidth="1"/>
    <col min="8393" max="8394" width="0" style="1" hidden="1" customWidth="1"/>
    <col min="8395" max="8395" width="14" style="1" customWidth="1"/>
    <col min="8396" max="8396" width="13.28515625" style="1" customWidth="1"/>
    <col min="8397" max="8397" width="13.85546875" style="1" customWidth="1"/>
    <col min="8398" max="8398" width="13.28515625" style="1" customWidth="1"/>
    <col min="8399" max="8399" width="15.42578125" style="1" customWidth="1"/>
    <col min="8400" max="8403" width="9.140625" style="1" customWidth="1"/>
    <col min="8404" max="8404" width="10.5703125" style="1" customWidth="1"/>
    <col min="8405" max="8405" width="13" style="1" bestFit="1" customWidth="1"/>
    <col min="8406" max="8628" width="9.140625" style="1"/>
    <col min="8629" max="8629" width="7.85546875" style="1" customWidth="1"/>
    <col min="8630" max="8630" width="93.42578125" style="1" customWidth="1"/>
    <col min="8631" max="8631" width="13.42578125" style="1" customWidth="1"/>
    <col min="8632" max="8634" width="12.5703125" style="1" customWidth="1"/>
    <col min="8635" max="8635" width="13.28515625" style="1" customWidth="1"/>
    <col min="8636" max="8638" width="12.5703125" style="1" customWidth="1"/>
    <col min="8639" max="8639" width="13.28515625" style="1" customWidth="1"/>
    <col min="8640" max="8642" width="12.5703125" style="1" customWidth="1"/>
    <col min="8643" max="8643" width="13.28515625" style="1" customWidth="1"/>
    <col min="8644" max="8646" width="12.5703125" style="1" customWidth="1"/>
    <col min="8647" max="8647" width="13.28515625" style="1" customWidth="1"/>
    <col min="8648" max="8648" width="15.85546875" style="1" customWidth="1"/>
    <col min="8649" max="8650" width="0" style="1" hidden="1" customWidth="1"/>
    <col min="8651" max="8651" width="14" style="1" customWidth="1"/>
    <col min="8652" max="8652" width="13.28515625" style="1" customWidth="1"/>
    <col min="8653" max="8653" width="13.85546875" style="1" customWidth="1"/>
    <col min="8654" max="8654" width="13.28515625" style="1" customWidth="1"/>
    <col min="8655" max="8655" width="15.42578125" style="1" customWidth="1"/>
    <col min="8656" max="8659" width="9.140625" style="1" customWidth="1"/>
    <col min="8660" max="8660" width="10.5703125" style="1" customWidth="1"/>
    <col min="8661" max="8661" width="13" style="1" bestFit="1" customWidth="1"/>
    <col min="8662" max="8884" width="9.140625" style="1"/>
    <col min="8885" max="8885" width="7.85546875" style="1" customWidth="1"/>
    <col min="8886" max="8886" width="93.42578125" style="1" customWidth="1"/>
    <col min="8887" max="8887" width="13.42578125" style="1" customWidth="1"/>
    <col min="8888" max="8890" width="12.5703125" style="1" customWidth="1"/>
    <col min="8891" max="8891" width="13.28515625" style="1" customWidth="1"/>
    <col min="8892" max="8894" width="12.5703125" style="1" customWidth="1"/>
    <col min="8895" max="8895" width="13.28515625" style="1" customWidth="1"/>
    <col min="8896" max="8898" width="12.5703125" style="1" customWidth="1"/>
    <col min="8899" max="8899" width="13.28515625" style="1" customWidth="1"/>
    <col min="8900" max="8902" width="12.5703125" style="1" customWidth="1"/>
    <col min="8903" max="8903" width="13.28515625" style="1" customWidth="1"/>
    <col min="8904" max="8904" width="15.85546875" style="1" customWidth="1"/>
    <col min="8905" max="8906" width="0" style="1" hidden="1" customWidth="1"/>
    <col min="8907" max="8907" width="14" style="1" customWidth="1"/>
    <col min="8908" max="8908" width="13.28515625" style="1" customWidth="1"/>
    <col min="8909" max="8909" width="13.85546875" style="1" customWidth="1"/>
    <col min="8910" max="8910" width="13.28515625" style="1" customWidth="1"/>
    <col min="8911" max="8911" width="15.42578125" style="1" customWidth="1"/>
    <col min="8912" max="8915" width="9.140625" style="1" customWidth="1"/>
    <col min="8916" max="8916" width="10.5703125" style="1" customWidth="1"/>
    <col min="8917" max="8917" width="13" style="1" bestFit="1" customWidth="1"/>
    <col min="8918" max="9140" width="9.140625" style="1"/>
    <col min="9141" max="9141" width="7.85546875" style="1" customWidth="1"/>
    <col min="9142" max="9142" width="93.42578125" style="1" customWidth="1"/>
    <col min="9143" max="9143" width="13.42578125" style="1" customWidth="1"/>
    <col min="9144" max="9146" width="12.5703125" style="1" customWidth="1"/>
    <col min="9147" max="9147" width="13.28515625" style="1" customWidth="1"/>
    <col min="9148" max="9150" width="12.5703125" style="1" customWidth="1"/>
    <col min="9151" max="9151" width="13.28515625" style="1" customWidth="1"/>
    <col min="9152" max="9154" width="12.5703125" style="1" customWidth="1"/>
    <col min="9155" max="9155" width="13.28515625" style="1" customWidth="1"/>
    <col min="9156" max="9158" width="12.5703125" style="1" customWidth="1"/>
    <col min="9159" max="9159" width="13.28515625" style="1" customWidth="1"/>
    <col min="9160" max="9160" width="15.85546875" style="1" customWidth="1"/>
    <col min="9161" max="9162" width="0" style="1" hidden="1" customWidth="1"/>
    <col min="9163" max="9163" width="14" style="1" customWidth="1"/>
    <col min="9164" max="9164" width="13.28515625" style="1" customWidth="1"/>
    <col min="9165" max="9165" width="13.85546875" style="1" customWidth="1"/>
    <col min="9166" max="9166" width="13.28515625" style="1" customWidth="1"/>
    <col min="9167" max="9167" width="15.42578125" style="1" customWidth="1"/>
    <col min="9168" max="9171" width="9.140625" style="1" customWidth="1"/>
    <col min="9172" max="9172" width="10.5703125" style="1" customWidth="1"/>
    <col min="9173" max="9173" width="13" style="1" bestFit="1" customWidth="1"/>
    <col min="9174" max="9396" width="9.140625" style="1"/>
    <col min="9397" max="9397" width="7.85546875" style="1" customWidth="1"/>
    <col min="9398" max="9398" width="93.42578125" style="1" customWidth="1"/>
    <col min="9399" max="9399" width="13.42578125" style="1" customWidth="1"/>
    <col min="9400" max="9402" width="12.5703125" style="1" customWidth="1"/>
    <col min="9403" max="9403" width="13.28515625" style="1" customWidth="1"/>
    <col min="9404" max="9406" width="12.5703125" style="1" customWidth="1"/>
    <col min="9407" max="9407" width="13.28515625" style="1" customWidth="1"/>
    <col min="9408" max="9410" width="12.5703125" style="1" customWidth="1"/>
    <col min="9411" max="9411" width="13.28515625" style="1" customWidth="1"/>
    <col min="9412" max="9414" width="12.5703125" style="1" customWidth="1"/>
    <col min="9415" max="9415" width="13.28515625" style="1" customWidth="1"/>
    <col min="9416" max="9416" width="15.85546875" style="1" customWidth="1"/>
    <col min="9417" max="9418" width="0" style="1" hidden="1" customWidth="1"/>
    <col min="9419" max="9419" width="14" style="1" customWidth="1"/>
    <col min="9420" max="9420" width="13.28515625" style="1" customWidth="1"/>
    <col min="9421" max="9421" width="13.85546875" style="1" customWidth="1"/>
    <col min="9422" max="9422" width="13.28515625" style="1" customWidth="1"/>
    <col min="9423" max="9423" width="15.42578125" style="1" customWidth="1"/>
    <col min="9424" max="9427" width="9.140625" style="1" customWidth="1"/>
    <col min="9428" max="9428" width="10.5703125" style="1" customWidth="1"/>
    <col min="9429" max="9429" width="13" style="1" bestFit="1" customWidth="1"/>
    <col min="9430" max="9652" width="9.140625" style="1"/>
    <col min="9653" max="9653" width="7.85546875" style="1" customWidth="1"/>
    <col min="9654" max="9654" width="93.42578125" style="1" customWidth="1"/>
    <col min="9655" max="9655" width="13.42578125" style="1" customWidth="1"/>
    <col min="9656" max="9658" width="12.5703125" style="1" customWidth="1"/>
    <col min="9659" max="9659" width="13.28515625" style="1" customWidth="1"/>
    <col min="9660" max="9662" width="12.5703125" style="1" customWidth="1"/>
    <col min="9663" max="9663" width="13.28515625" style="1" customWidth="1"/>
    <col min="9664" max="9666" width="12.5703125" style="1" customWidth="1"/>
    <col min="9667" max="9667" width="13.28515625" style="1" customWidth="1"/>
    <col min="9668" max="9670" width="12.5703125" style="1" customWidth="1"/>
    <col min="9671" max="9671" width="13.28515625" style="1" customWidth="1"/>
    <col min="9672" max="9672" width="15.85546875" style="1" customWidth="1"/>
    <col min="9673" max="9674" width="0" style="1" hidden="1" customWidth="1"/>
    <col min="9675" max="9675" width="14" style="1" customWidth="1"/>
    <col min="9676" max="9676" width="13.28515625" style="1" customWidth="1"/>
    <col min="9677" max="9677" width="13.85546875" style="1" customWidth="1"/>
    <col min="9678" max="9678" width="13.28515625" style="1" customWidth="1"/>
    <col min="9679" max="9679" width="15.42578125" style="1" customWidth="1"/>
    <col min="9680" max="9683" width="9.140625" style="1" customWidth="1"/>
    <col min="9684" max="9684" width="10.5703125" style="1" customWidth="1"/>
    <col min="9685" max="9685" width="13" style="1" bestFit="1" customWidth="1"/>
    <col min="9686" max="9908" width="9.140625" style="1"/>
    <col min="9909" max="9909" width="7.85546875" style="1" customWidth="1"/>
    <col min="9910" max="9910" width="93.42578125" style="1" customWidth="1"/>
    <col min="9911" max="9911" width="13.42578125" style="1" customWidth="1"/>
    <col min="9912" max="9914" width="12.5703125" style="1" customWidth="1"/>
    <col min="9915" max="9915" width="13.28515625" style="1" customWidth="1"/>
    <col min="9916" max="9918" width="12.5703125" style="1" customWidth="1"/>
    <col min="9919" max="9919" width="13.28515625" style="1" customWidth="1"/>
    <col min="9920" max="9922" width="12.5703125" style="1" customWidth="1"/>
    <col min="9923" max="9923" width="13.28515625" style="1" customWidth="1"/>
    <col min="9924" max="9926" width="12.5703125" style="1" customWidth="1"/>
    <col min="9927" max="9927" width="13.28515625" style="1" customWidth="1"/>
    <col min="9928" max="9928" width="15.85546875" style="1" customWidth="1"/>
    <col min="9929" max="9930" width="0" style="1" hidden="1" customWidth="1"/>
    <col min="9931" max="9931" width="14" style="1" customWidth="1"/>
    <col min="9932" max="9932" width="13.28515625" style="1" customWidth="1"/>
    <col min="9933" max="9933" width="13.85546875" style="1" customWidth="1"/>
    <col min="9934" max="9934" width="13.28515625" style="1" customWidth="1"/>
    <col min="9935" max="9935" width="15.42578125" style="1" customWidth="1"/>
    <col min="9936" max="9939" width="9.140625" style="1" customWidth="1"/>
    <col min="9940" max="9940" width="10.5703125" style="1" customWidth="1"/>
    <col min="9941" max="9941" width="13" style="1" bestFit="1" customWidth="1"/>
    <col min="9942" max="10164" width="9.140625" style="1"/>
    <col min="10165" max="10165" width="7.85546875" style="1" customWidth="1"/>
    <col min="10166" max="10166" width="93.42578125" style="1" customWidth="1"/>
    <col min="10167" max="10167" width="13.42578125" style="1" customWidth="1"/>
    <col min="10168" max="10170" width="12.5703125" style="1" customWidth="1"/>
    <col min="10171" max="10171" width="13.28515625" style="1" customWidth="1"/>
    <col min="10172" max="10174" width="12.5703125" style="1" customWidth="1"/>
    <col min="10175" max="10175" width="13.28515625" style="1" customWidth="1"/>
    <col min="10176" max="10178" width="12.5703125" style="1" customWidth="1"/>
    <col min="10179" max="10179" width="13.28515625" style="1" customWidth="1"/>
    <col min="10180" max="10182" width="12.5703125" style="1" customWidth="1"/>
    <col min="10183" max="10183" width="13.28515625" style="1" customWidth="1"/>
    <col min="10184" max="10184" width="15.85546875" style="1" customWidth="1"/>
    <col min="10185" max="10186" width="0" style="1" hidden="1" customWidth="1"/>
    <col min="10187" max="10187" width="14" style="1" customWidth="1"/>
    <col min="10188" max="10188" width="13.28515625" style="1" customWidth="1"/>
    <col min="10189" max="10189" width="13.85546875" style="1" customWidth="1"/>
    <col min="10190" max="10190" width="13.28515625" style="1" customWidth="1"/>
    <col min="10191" max="10191" width="15.42578125" style="1" customWidth="1"/>
    <col min="10192" max="10195" width="9.140625" style="1" customWidth="1"/>
    <col min="10196" max="10196" width="10.5703125" style="1" customWidth="1"/>
    <col min="10197" max="10197" width="13" style="1" bestFit="1" customWidth="1"/>
    <col min="10198" max="10420" width="9.140625" style="1"/>
    <col min="10421" max="10421" width="7.85546875" style="1" customWidth="1"/>
    <col min="10422" max="10422" width="93.42578125" style="1" customWidth="1"/>
    <col min="10423" max="10423" width="13.42578125" style="1" customWidth="1"/>
    <col min="10424" max="10426" width="12.5703125" style="1" customWidth="1"/>
    <col min="10427" max="10427" width="13.28515625" style="1" customWidth="1"/>
    <col min="10428" max="10430" width="12.5703125" style="1" customWidth="1"/>
    <col min="10431" max="10431" width="13.28515625" style="1" customWidth="1"/>
    <col min="10432" max="10434" width="12.5703125" style="1" customWidth="1"/>
    <col min="10435" max="10435" width="13.28515625" style="1" customWidth="1"/>
    <col min="10436" max="10438" width="12.5703125" style="1" customWidth="1"/>
    <col min="10439" max="10439" width="13.28515625" style="1" customWidth="1"/>
    <col min="10440" max="10440" width="15.85546875" style="1" customWidth="1"/>
    <col min="10441" max="10442" width="0" style="1" hidden="1" customWidth="1"/>
    <col min="10443" max="10443" width="14" style="1" customWidth="1"/>
    <col min="10444" max="10444" width="13.28515625" style="1" customWidth="1"/>
    <col min="10445" max="10445" width="13.85546875" style="1" customWidth="1"/>
    <col min="10446" max="10446" width="13.28515625" style="1" customWidth="1"/>
    <col min="10447" max="10447" width="15.42578125" style="1" customWidth="1"/>
    <col min="10448" max="10451" width="9.140625" style="1" customWidth="1"/>
    <col min="10452" max="10452" width="10.5703125" style="1" customWidth="1"/>
    <col min="10453" max="10453" width="13" style="1" bestFit="1" customWidth="1"/>
    <col min="10454" max="10676" width="9.140625" style="1"/>
    <col min="10677" max="10677" width="7.85546875" style="1" customWidth="1"/>
    <col min="10678" max="10678" width="93.42578125" style="1" customWidth="1"/>
    <col min="10679" max="10679" width="13.42578125" style="1" customWidth="1"/>
    <col min="10680" max="10682" width="12.5703125" style="1" customWidth="1"/>
    <col min="10683" max="10683" width="13.28515625" style="1" customWidth="1"/>
    <col min="10684" max="10686" width="12.5703125" style="1" customWidth="1"/>
    <col min="10687" max="10687" width="13.28515625" style="1" customWidth="1"/>
    <col min="10688" max="10690" width="12.5703125" style="1" customWidth="1"/>
    <col min="10691" max="10691" width="13.28515625" style="1" customWidth="1"/>
    <col min="10692" max="10694" width="12.5703125" style="1" customWidth="1"/>
    <col min="10695" max="10695" width="13.28515625" style="1" customWidth="1"/>
    <col min="10696" max="10696" width="15.85546875" style="1" customWidth="1"/>
    <col min="10697" max="10698" width="0" style="1" hidden="1" customWidth="1"/>
    <col min="10699" max="10699" width="14" style="1" customWidth="1"/>
    <col min="10700" max="10700" width="13.28515625" style="1" customWidth="1"/>
    <col min="10701" max="10701" width="13.85546875" style="1" customWidth="1"/>
    <col min="10702" max="10702" width="13.28515625" style="1" customWidth="1"/>
    <col min="10703" max="10703" width="15.42578125" style="1" customWidth="1"/>
    <col min="10704" max="10707" width="9.140625" style="1" customWidth="1"/>
    <col min="10708" max="10708" width="10.5703125" style="1" customWidth="1"/>
    <col min="10709" max="10709" width="13" style="1" bestFit="1" customWidth="1"/>
    <col min="10710" max="10932" width="9.140625" style="1"/>
    <col min="10933" max="10933" width="7.85546875" style="1" customWidth="1"/>
    <col min="10934" max="10934" width="93.42578125" style="1" customWidth="1"/>
    <col min="10935" max="10935" width="13.42578125" style="1" customWidth="1"/>
    <col min="10936" max="10938" width="12.5703125" style="1" customWidth="1"/>
    <col min="10939" max="10939" width="13.28515625" style="1" customWidth="1"/>
    <col min="10940" max="10942" width="12.5703125" style="1" customWidth="1"/>
    <col min="10943" max="10943" width="13.28515625" style="1" customWidth="1"/>
    <col min="10944" max="10946" width="12.5703125" style="1" customWidth="1"/>
    <col min="10947" max="10947" width="13.28515625" style="1" customWidth="1"/>
    <col min="10948" max="10950" width="12.5703125" style="1" customWidth="1"/>
    <col min="10951" max="10951" width="13.28515625" style="1" customWidth="1"/>
    <col min="10952" max="10952" width="15.85546875" style="1" customWidth="1"/>
    <col min="10953" max="10954" width="0" style="1" hidden="1" customWidth="1"/>
    <col min="10955" max="10955" width="14" style="1" customWidth="1"/>
    <col min="10956" max="10956" width="13.28515625" style="1" customWidth="1"/>
    <col min="10957" max="10957" width="13.85546875" style="1" customWidth="1"/>
    <col min="10958" max="10958" width="13.28515625" style="1" customWidth="1"/>
    <col min="10959" max="10959" width="15.42578125" style="1" customWidth="1"/>
    <col min="10960" max="10963" width="9.140625" style="1" customWidth="1"/>
    <col min="10964" max="10964" width="10.5703125" style="1" customWidth="1"/>
    <col min="10965" max="10965" width="13" style="1" bestFit="1" customWidth="1"/>
    <col min="10966" max="11188" width="9.140625" style="1"/>
    <col min="11189" max="11189" width="7.85546875" style="1" customWidth="1"/>
    <col min="11190" max="11190" width="93.42578125" style="1" customWidth="1"/>
    <col min="11191" max="11191" width="13.42578125" style="1" customWidth="1"/>
    <col min="11192" max="11194" width="12.5703125" style="1" customWidth="1"/>
    <col min="11195" max="11195" width="13.28515625" style="1" customWidth="1"/>
    <col min="11196" max="11198" width="12.5703125" style="1" customWidth="1"/>
    <col min="11199" max="11199" width="13.28515625" style="1" customWidth="1"/>
    <col min="11200" max="11202" width="12.5703125" style="1" customWidth="1"/>
    <col min="11203" max="11203" width="13.28515625" style="1" customWidth="1"/>
    <col min="11204" max="11206" width="12.5703125" style="1" customWidth="1"/>
    <col min="11207" max="11207" width="13.28515625" style="1" customWidth="1"/>
    <col min="11208" max="11208" width="15.85546875" style="1" customWidth="1"/>
    <col min="11209" max="11210" width="0" style="1" hidden="1" customWidth="1"/>
    <col min="11211" max="11211" width="14" style="1" customWidth="1"/>
    <col min="11212" max="11212" width="13.28515625" style="1" customWidth="1"/>
    <col min="11213" max="11213" width="13.85546875" style="1" customWidth="1"/>
    <col min="11214" max="11214" width="13.28515625" style="1" customWidth="1"/>
    <col min="11215" max="11215" width="15.42578125" style="1" customWidth="1"/>
    <col min="11216" max="11219" width="9.140625" style="1" customWidth="1"/>
    <col min="11220" max="11220" width="10.5703125" style="1" customWidth="1"/>
    <col min="11221" max="11221" width="13" style="1" bestFit="1" customWidth="1"/>
    <col min="11222" max="11444" width="9.140625" style="1"/>
    <col min="11445" max="11445" width="7.85546875" style="1" customWidth="1"/>
    <col min="11446" max="11446" width="93.42578125" style="1" customWidth="1"/>
    <col min="11447" max="11447" width="13.42578125" style="1" customWidth="1"/>
    <col min="11448" max="11450" width="12.5703125" style="1" customWidth="1"/>
    <col min="11451" max="11451" width="13.28515625" style="1" customWidth="1"/>
    <col min="11452" max="11454" width="12.5703125" style="1" customWidth="1"/>
    <col min="11455" max="11455" width="13.28515625" style="1" customWidth="1"/>
    <col min="11456" max="11458" width="12.5703125" style="1" customWidth="1"/>
    <col min="11459" max="11459" width="13.28515625" style="1" customWidth="1"/>
    <col min="11460" max="11462" width="12.5703125" style="1" customWidth="1"/>
    <col min="11463" max="11463" width="13.28515625" style="1" customWidth="1"/>
    <col min="11464" max="11464" width="15.85546875" style="1" customWidth="1"/>
    <col min="11465" max="11466" width="0" style="1" hidden="1" customWidth="1"/>
    <col min="11467" max="11467" width="14" style="1" customWidth="1"/>
    <col min="11468" max="11468" width="13.28515625" style="1" customWidth="1"/>
    <col min="11469" max="11469" width="13.85546875" style="1" customWidth="1"/>
    <col min="11470" max="11470" width="13.28515625" style="1" customWidth="1"/>
    <col min="11471" max="11471" width="15.42578125" style="1" customWidth="1"/>
    <col min="11472" max="11475" width="9.140625" style="1" customWidth="1"/>
    <col min="11476" max="11476" width="10.5703125" style="1" customWidth="1"/>
    <col min="11477" max="11477" width="13" style="1" bestFit="1" customWidth="1"/>
    <col min="11478" max="11700" width="9.140625" style="1"/>
    <col min="11701" max="11701" width="7.85546875" style="1" customWidth="1"/>
    <col min="11702" max="11702" width="93.42578125" style="1" customWidth="1"/>
    <col min="11703" max="11703" width="13.42578125" style="1" customWidth="1"/>
    <col min="11704" max="11706" width="12.5703125" style="1" customWidth="1"/>
    <col min="11707" max="11707" width="13.28515625" style="1" customWidth="1"/>
    <col min="11708" max="11710" width="12.5703125" style="1" customWidth="1"/>
    <col min="11711" max="11711" width="13.28515625" style="1" customWidth="1"/>
    <col min="11712" max="11714" width="12.5703125" style="1" customWidth="1"/>
    <col min="11715" max="11715" width="13.28515625" style="1" customWidth="1"/>
    <col min="11716" max="11718" width="12.5703125" style="1" customWidth="1"/>
    <col min="11719" max="11719" width="13.28515625" style="1" customWidth="1"/>
    <col min="11720" max="11720" width="15.85546875" style="1" customWidth="1"/>
    <col min="11721" max="11722" width="0" style="1" hidden="1" customWidth="1"/>
    <col min="11723" max="11723" width="14" style="1" customWidth="1"/>
    <col min="11724" max="11724" width="13.28515625" style="1" customWidth="1"/>
    <col min="11725" max="11725" width="13.85546875" style="1" customWidth="1"/>
    <col min="11726" max="11726" width="13.28515625" style="1" customWidth="1"/>
    <col min="11727" max="11727" width="15.42578125" style="1" customWidth="1"/>
    <col min="11728" max="11731" width="9.140625" style="1" customWidth="1"/>
    <col min="11732" max="11732" width="10.5703125" style="1" customWidth="1"/>
    <col min="11733" max="11733" width="13" style="1" bestFit="1" customWidth="1"/>
    <col min="11734" max="11956" width="9.140625" style="1"/>
    <col min="11957" max="11957" width="7.85546875" style="1" customWidth="1"/>
    <col min="11958" max="11958" width="93.42578125" style="1" customWidth="1"/>
    <col min="11959" max="11959" width="13.42578125" style="1" customWidth="1"/>
    <col min="11960" max="11962" width="12.5703125" style="1" customWidth="1"/>
    <col min="11963" max="11963" width="13.28515625" style="1" customWidth="1"/>
    <col min="11964" max="11966" width="12.5703125" style="1" customWidth="1"/>
    <col min="11967" max="11967" width="13.28515625" style="1" customWidth="1"/>
    <col min="11968" max="11970" width="12.5703125" style="1" customWidth="1"/>
    <col min="11971" max="11971" width="13.28515625" style="1" customWidth="1"/>
    <col min="11972" max="11974" width="12.5703125" style="1" customWidth="1"/>
    <col min="11975" max="11975" width="13.28515625" style="1" customWidth="1"/>
    <col min="11976" max="11976" width="15.85546875" style="1" customWidth="1"/>
    <col min="11977" max="11978" width="0" style="1" hidden="1" customWidth="1"/>
    <col min="11979" max="11979" width="14" style="1" customWidth="1"/>
    <col min="11980" max="11980" width="13.28515625" style="1" customWidth="1"/>
    <col min="11981" max="11981" width="13.85546875" style="1" customWidth="1"/>
    <col min="11982" max="11982" width="13.28515625" style="1" customWidth="1"/>
    <col min="11983" max="11983" width="15.42578125" style="1" customWidth="1"/>
    <col min="11984" max="11987" width="9.140625" style="1" customWidth="1"/>
    <col min="11988" max="11988" width="10.5703125" style="1" customWidth="1"/>
    <col min="11989" max="11989" width="13" style="1" bestFit="1" customWidth="1"/>
    <col min="11990" max="12212" width="9.140625" style="1"/>
    <col min="12213" max="12213" width="7.85546875" style="1" customWidth="1"/>
    <col min="12214" max="12214" width="93.42578125" style="1" customWidth="1"/>
    <col min="12215" max="12215" width="13.42578125" style="1" customWidth="1"/>
    <col min="12216" max="12218" width="12.5703125" style="1" customWidth="1"/>
    <col min="12219" max="12219" width="13.28515625" style="1" customWidth="1"/>
    <col min="12220" max="12222" width="12.5703125" style="1" customWidth="1"/>
    <col min="12223" max="12223" width="13.28515625" style="1" customWidth="1"/>
    <col min="12224" max="12226" width="12.5703125" style="1" customWidth="1"/>
    <col min="12227" max="12227" width="13.28515625" style="1" customWidth="1"/>
    <col min="12228" max="12230" width="12.5703125" style="1" customWidth="1"/>
    <col min="12231" max="12231" width="13.28515625" style="1" customWidth="1"/>
    <col min="12232" max="12232" width="15.85546875" style="1" customWidth="1"/>
    <col min="12233" max="12234" width="0" style="1" hidden="1" customWidth="1"/>
    <col min="12235" max="12235" width="14" style="1" customWidth="1"/>
    <col min="12236" max="12236" width="13.28515625" style="1" customWidth="1"/>
    <col min="12237" max="12237" width="13.85546875" style="1" customWidth="1"/>
    <col min="12238" max="12238" width="13.28515625" style="1" customWidth="1"/>
    <col min="12239" max="12239" width="15.42578125" style="1" customWidth="1"/>
    <col min="12240" max="12243" width="9.140625" style="1" customWidth="1"/>
    <col min="12244" max="12244" width="10.5703125" style="1" customWidth="1"/>
    <col min="12245" max="12245" width="13" style="1" bestFit="1" customWidth="1"/>
    <col min="12246" max="12468" width="9.140625" style="1"/>
    <col min="12469" max="12469" width="7.85546875" style="1" customWidth="1"/>
    <col min="12470" max="12470" width="93.42578125" style="1" customWidth="1"/>
    <col min="12471" max="12471" width="13.42578125" style="1" customWidth="1"/>
    <col min="12472" max="12474" width="12.5703125" style="1" customWidth="1"/>
    <col min="12475" max="12475" width="13.28515625" style="1" customWidth="1"/>
    <col min="12476" max="12478" width="12.5703125" style="1" customWidth="1"/>
    <col min="12479" max="12479" width="13.28515625" style="1" customWidth="1"/>
    <col min="12480" max="12482" width="12.5703125" style="1" customWidth="1"/>
    <col min="12483" max="12483" width="13.28515625" style="1" customWidth="1"/>
    <col min="12484" max="12486" width="12.5703125" style="1" customWidth="1"/>
    <col min="12487" max="12487" width="13.28515625" style="1" customWidth="1"/>
    <col min="12488" max="12488" width="15.85546875" style="1" customWidth="1"/>
    <col min="12489" max="12490" width="0" style="1" hidden="1" customWidth="1"/>
    <col min="12491" max="12491" width="14" style="1" customWidth="1"/>
    <col min="12492" max="12492" width="13.28515625" style="1" customWidth="1"/>
    <col min="12493" max="12493" width="13.85546875" style="1" customWidth="1"/>
    <col min="12494" max="12494" width="13.28515625" style="1" customWidth="1"/>
    <col min="12495" max="12495" width="15.42578125" style="1" customWidth="1"/>
    <col min="12496" max="12499" width="9.140625" style="1" customWidth="1"/>
    <col min="12500" max="12500" width="10.5703125" style="1" customWidth="1"/>
    <col min="12501" max="12501" width="13" style="1" bestFit="1" customWidth="1"/>
    <col min="12502" max="12724" width="9.140625" style="1"/>
    <col min="12725" max="12725" width="7.85546875" style="1" customWidth="1"/>
    <col min="12726" max="12726" width="93.42578125" style="1" customWidth="1"/>
    <col min="12727" max="12727" width="13.42578125" style="1" customWidth="1"/>
    <col min="12728" max="12730" width="12.5703125" style="1" customWidth="1"/>
    <col min="12731" max="12731" width="13.28515625" style="1" customWidth="1"/>
    <col min="12732" max="12734" width="12.5703125" style="1" customWidth="1"/>
    <col min="12735" max="12735" width="13.28515625" style="1" customWidth="1"/>
    <col min="12736" max="12738" width="12.5703125" style="1" customWidth="1"/>
    <col min="12739" max="12739" width="13.28515625" style="1" customWidth="1"/>
    <col min="12740" max="12742" width="12.5703125" style="1" customWidth="1"/>
    <col min="12743" max="12743" width="13.28515625" style="1" customWidth="1"/>
    <col min="12744" max="12744" width="15.85546875" style="1" customWidth="1"/>
    <col min="12745" max="12746" width="0" style="1" hidden="1" customWidth="1"/>
    <col min="12747" max="12747" width="14" style="1" customWidth="1"/>
    <col min="12748" max="12748" width="13.28515625" style="1" customWidth="1"/>
    <col min="12749" max="12749" width="13.85546875" style="1" customWidth="1"/>
    <col min="12750" max="12750" width="13.28515625" style="1" customWidth="1"/>
    <col min="12751" max="12751" width="15.42578125" style="1" customWidth="1"/>
    <col min="12752" max="12755" width="9.140625" style="1" customWidth="1"/>
    <col min="12756" max="12756" width="10.5703125" style="1" customWidth="1"/>
    <col min="12757" max="12757" width="13" style="1" bestFit="1" customWidth="1"/>
    <col min="12758" max="12980" width="9.140625" style="1"/>
    <col min="12981" max="12981" width="7.85546875" style="1" customWidth="1"/>
    <col min="12982" max="12982" width="93.42578125" style="1" customWidth="1"/>
    <col min="12983" max="12983" width="13.42578125" style="1" customWidth="1"/>
    <col min="12984" max="12986" width="12.5703125" style="1" customWidth="1"/>
    <col min="12987" max="12987" width="13.28515625" style="1" customWidth="1"/>
    <col min="12988" max="12990" width="12.5703125" style="1" customWidth="1"/>
    <col min="12991" max="12991" width="13.28515625" style="1" customWidth="1"/>
    <col min="12992" max="12994" width="12.5703125" style="1" customWidth="1"/>
    <col min="12995" max="12995" width="13.28515625" style="1" customWidth="1"/>
    <col min="12996" max="12998" width="12.5703125" style="1" customWidth="1"/>
    <col min="12999" max="12999" width="13.28515625" style="1" customWidth="1"/>
    <col min="13000" max="13000" width="15.85546875" style="1" customWidth="1"/>
    <col min="13001" max="13002" width="0" style="1" hidden="1" customWidth="1"/>
    <col min="13003" max="13003" width="14" style="1" customWidth="1"/>
    <col min="13004" max="13004" width="13.28515625" style="1" customWidth="1"/>
    <col min="13005" max="13005" width="13.85546875" style="1" customWidth="1"/>
    <col min="13006" max="13006" width="13.28515625" style="1" customWidth="1"/>
    <col min="13007" max="13007" width="15.42578125" style="1" customWidth="1"/>
    <col min="13008" max="13011" width="9.140625" style="1" customWidth="1"/>
    <col min="13012" max="13012" width="10.5703125" style="1" customWidth="1"/>
    <col min="13013" max="13013" width="13" style="1" bestFit="1" customWidth="1"/>
    <col min="13014" max="13236" width="9.140625" style="1"/>
    <col min="13237" max="13237" width="7.85546875" style="1" customWidth="1"/>
    <col min="13238" max="13238" width="93.42578125" style="1" customWidth="1"/>
    <col min="13239" max="13239" width="13.42578125" style="1" customWidth="1"/>
    <col min="13240" max="13242" width="12.5703125" style="1" customWidth="1"/>
    <col min="13243" max="13243" width="13.28515625" style="1" customWidth="1"/>
    <col min="13244" max="13246" width="12.5703125" style="1" customWidth="1"/>
    <col min="13247" max="13247" width="13.28515625" style="1" customWidth="1"/>
    <col min="13248" max="13250" width="12.5703125" style="1" customWidth="1"/>
    <col min="13251" max="13251" width="13.28515625" style="1" customWidth="1"/>
    <col min="13252" max="13254" width="12.5703125" style="1" customWidth="1"/>
    <col min="13255" max="13255" width="13.28515625" style="1" customWidth="1"/>
    <col min="13256" max="13256" width="15.85546875" style="1" customWidth="1"/>
    <col min="13257" max="13258" width="0" style="1" hidden="1" customWidth="1"/>
    <col min="13259" max="13259" width="14" style="1" customWidth="1"/>
    <col min="13260" max="13260" width="13.28515625" style="1" customWidth="1"/>
    <col min="13261" max="13261" width="13.85546875" style="1" customWidth="1"/>
    <col min="13262" max="13262" width="13.28515625" style="1" customWidth="1"/>
    <col min="13263" max="13263" width="15.42578125" style="1" customWidth="1"/>
    <col min="13264" max="13267" width="9.140625" style="1" customWidth="1"/>
    <col min="13268" max="13268" width="10.5703125" style="1" customWidth="1"/>
    <col min="13269" max="13269" width="13" style="1" bestFit="1" customWidth="1"/>
    <col min="13270" max="13492" width="9.140625" style="1"/>
    <col min="13493" max="13493" width="7.85546875" style="1" customWidth="1"/>
    <col min="13494" max="13494" width="93.42578125" style="1" customWidth="1"/>
    <col min="13495" max="13495" width="13.42578125" style="1" customWidth="1"/>
    <col min="13496" max="13498" width="12.5703125" style="1" customWidth="1"/>
    <col min="13499" max="13499" width="13.28515625" style="1" customWidth="1"/>
    <col min="13500" max="13502" width="12.5703125" style="1" customWidth="1"/>
    <col min="13503" max="13503" width="13.28515625" style="1" customWidth="1"/>
    <col min="13504" max="13506" width="12.5703125" style="1" customWidth="1"/>
    <col min="13507" max="13507" width="13.28515625" style="1" customWidth="1"/>
    <col min="13508" max="13510" width="12.5703125" style="1" customWidth="1"/>
    <col min="13511" max="13511" width="13.28515625" style="1" customWidth="1"/>
    <col min="13512" max="13512" width="15.85546875" style="1" customWidth="1"/>
    <col min="13513" max="13514" width="0" style="1" hidden="1" customWidth="1"/>
    <col min="13515" max="13515" width="14" style="1" customWidth="1"/>
    <col min="13516" max="13516" width="13.28515625" style="1" customWidth="1"/>
    <col min="13517" max="13517" width="13.85546875" style="1" customWidth="1"/>
    <col min="13518" max="13518" width="13.28515625" style="1" customWidth="1"/>
    <col min="13519" max="13519" width="15.42578125" style="1" customWidth="1"/>
    <col min="13520" max="13523" width="9.140625" style="1" customWidth="1"/>
    <col min="13524" max="13524" width="10.5703125" style="1" customWidth="1"/>
    <col min="13525" max="13525" width="13" style="1" bestFit="1" customWidth="1"/>
    <col min="13526" max="13748" width="9.140625" style="1"/>
    <col min="13749" max="13749" width="7.85546875" style="1" customWidth="1"/>
    <col min="13750" max="13750" width="93.42578125" style="1" customWidth="1"/>
    <col min="13751" max="13751" width="13.42578125" style="1" customWidth="1"/>
    <col min="13752" max="13754" width="12.5703125" style="1" customWidth="1"/>
    <col min="13755" max="13755" width="13.28515625" style="1" customWidth="1"/>
    <col min="13756" max="13758" width="12.5703125" style="1" customWidth="1"/>
    <col min="13759" max="13759" width="13.28515625" style="1" customWidth="1"/>
    <col min="13760" max="13762" width="12.5703125" style="1" customWidth="1"/>
    <col min="13763" max="13763" width="13.28515625" style="1" customWidth="1"/>
    <col min="13764" max="13766" width="12.5703125" style="1" customWidth="1"/>
    <col min="13767" max="13767" width="13.28515625" style="1" customWidth="1"/>
    <col min="13768" max="13768" width="15.85546875" style="1" customWidth="1"/>
    <col min="13769" max="13770" width="0" style="1" hidden="1" customWidth="1"/>
    <col min="13771" max="13771" width="14" style="1" customWidth="1"/>
    <col min="13772" max="13772" width="13.28515625" style="1" customWidth="1"/>
    <col min="13773" max="13773" width="13.85546875" style="1" customWidth="1"/>
    <col min="13774" max="13774" width="13.28515625" style="1" customWidth="1"/>
    <col min="13775" max="13775" width="15.42578125" style="1" customWidth="1"/>
    <col min="13776" max="13779" width="9.140625" style="1" customWidth="1"/>
    <col min="13780" max="13780" width="10.5703125" style="1" customWidth="1"/>
    <col min="13781" max="13781" width="13" style="1" bestFit="1" customWidth="1"/>
    <col min="13782" max="14004" width="9.140625" style="1"/>
    <col min="14005" max="14005" width="7.85546875" style="1" customWidth="1"/>
    <col min="14006" max="14006" width="93.42578125" style="1" customWidth="1"/>
    <col min="14007" max="14007" width="13.42578125" style="1" customWidth="1"/>
    <col min="14008" max="14010" width="12.5703125" style="1" customWidth="1"/>
    <col min="14011" max="14011" width="13.28515625" style="1" customWidth="1"/>
    <col min="14012" max="14014" width="12.5703125" style="1" customWidth="1"/>
    <col min="14015" max="14015" width="13.28515625" style="1" customWidth="1"/>
    <col min="14016" max="14018" width="12.5703125" style="1" customWidth="1"/>
    <col min="14019" max="14019" width="13.28515625" style="1" customWidth="1"/>
    <col min="14020" max="14022" width="12.5703125" style="1" customWidth="1"/>
    <col min="14023" max="14023" width="13.28515625" style="1" customWidth="1"/>
    <col min="14024" max="14024" width="15.85546875" style="1" customWidth="1"/>
    <col min="14025" max="14026" width="0" style="1" hidden="1" customWidth="1"/>
    <col min="14027" max="14027" width="14" style="1" customWidth="1"/>
    <col min="14028" max="14028" width="13.28515625" style="1" customWidth="1"/>
    <col min="14029" max="14029" width="13.85546875" style="1" customWidth="1"/>
    <col min="14030" max="14030" width="13.28515625" style="1" customWidth="1"/>
    <col min="14031" max="14031" width="15.42578125" style="1" customWidth="1"/>
    <col min="14032" max="14035" width="9.140625" style="1" customWidth="1"/>
    <col min="14036" max="14036" width="10.5703125" style="1" customWidth="1"/>
    <col min="14037" max="14037" width="13" style="1" bestFit="1" customWidth="1"/>
    <col min="14038" max="14260" width="9.140625" style="1"/>
    <col min="14261" max="14261" width="7.85546875" style="1" customWidth="1"/>
    <col min="14262" max="14262" width="93.42578125" style="1" customWidth="1"/>
    <col min="14263" max="14263" width="13.42578125" style="1" customWidth="1"/>
    <col min="14264" max="14266" width="12.5703125" style="1" customWidth="1"/>
    <col min="14267" max="14267" width="13.28515625" style="1" customWidth="1"/>
    <col min="14268" max="14270" width="12.5703125" style="1" customWidth="1"/>
    <col min="14271" max="14271" width="13.28515625" style="1" customWidth="1"/>
    <col min="14272" max="14274" width="12.5703125" style="1" customWidth="1"/>
    <col min="14275" max="14275" width="13.28515625" style="1" customWidth="1"/>
    <col min="14276" max="14278" width="12.5703125" style="1" customWidth="1"/>
    <col min="14279" max="14279" width="13.28515625" style="1" customWidth="1"/>
    <col min="14280" max="14280" width="15.85546875" style="1" customWidth="1"/>
    <col min="14281" max="14282" width="0" style="1" hidden="1" customWidth="1"/>
    <col min="14283" max="14283" width="14" style="1" customWidth="1"/>
    <col min="14284" max="14284" width="13.28515625" style="1" customWidth="1"/>
    <col min="14285" max="14285" width="13.85546875" style="1" customWidth="1"/>
    <col min="14286" max="14286" width="13.28515625" style="1" customWidth="1"/>
    <col min="14287" max="14287" width="15.42578125" style="1" customWidth="1"/>
    <col min="14288" max="14291" width="9.140625" style="1" customWidth="1"/>
    <col min="14292" max="14292" width="10.5703125" style="1" customWidth="1"/>
    <col min="14293" max="14293" width="13" style="1" bestFit="1" customWidth="1"/>
    <col min="14294" max="14516" width="9.140625" style="1"/>
    <col min="14517" max="14517" width="7.85546875" style="1" customWidth="1"/>
    <col min="14518" max="14518" width="93.42578125" style="1" customWidth="1"/>
    <col min="14519" max="14519" width="13.42578125" style="1" customWidth="1"/>
    <col min="14520" max="14522" width="12.5703125" style="1" customWidth="1"/>
    <col min="14523" max="14523" width="13.28515625" style="1" customWidth="1"/>
    <col min="14524" max="14526" width="12.5703125" style="1" customWidth="1"/>
    <col min="14527" max="14527" width="13.28515625" style="1" customWidth="1"/>
    <col min="14528" max="14530" width="12.5703125" style="1" customWidth="1"/>
    <col min="14531" max="14531" width="13.28515625" style="1" customWidth="1"/>
    <col min="14532" max="14534" width="12.5703125" style="1" customWidth="1"/>
    <col min="14535" max="14535" width="13.28515625" style="1" customWidth="1"/>
    <col min="14536" max="14536" width="15.85546875" style="1" customWidth="1"/>
    <col min="14537" max="14538" width="0" style="1" hidden="1" customWidth="1"/>
    <col min="14539" max="14539" width="14" style="1" customWidth="1"/>
    <col min="14540" max="14540" width="13.28515625" style="1" customWidth="1"/>
    <col min="14541" max="14541" width="13.85546875" style="1" customWidth="1"/>
    <col min="14542" max="14542" width="13.28515625" style="1" customWidth="1"/>
    <col min="14543" max="14543" width="15.42578125" style="1" customWidth="1"/>
    <col min="14544" max="14547" width="9.140625" style="1" customWidth="1"/>
    <col min="14548" max="14548" width="10.5703125" style="1" customWidth="1"/>
    <col min="14549" max="14549" width="13" style="1" bestFit="1" customWidth="1"/>
    <col min="14550" max="14772" width="9.140625" style="1"/>
    <col min="14773" max="14773" width="7.85546875" style="1" customWidth="1"/>
    <col min="14774" max="14774" width="93.42578125" style="1" customWidth="1"/>
    <col min="14775" max="14775" width="13.42578125" style="1" customWidth="1"/>
    <col min="14776" max="14778" width="12.5703125" style="1" customWidth="1"/>
    <col min="14779" max="14779" width="13.28515625" style="1" customWidth="1"/>
    <col min="14780" max="14782" width="12.5703125" style="1" customWidth="1"/>
    <col min="14783" max="14783" width="13.28515625" style="1" customWidth="1"/>
    <col min="14784" max="14786" width="12.5703125" style="1" customWidth="1"/>
    <col min="14787" max="14787" width="13.28515625" style="1" customWidth="1"/>
    <col min="14788" max="14790" width="12.5703125" style="1" customWidth="1"/>
    <col min="14791" max="14791" width="13.28515625" style="1" customWidth="1"/>
    <col min="14792" max="14792" width="15.85546875" style="1" customWidth="1"/>
    <col min="14793" max="14794" width="0" style="1" hidden="1" customWidth="1"/>
    <col min="14795" max="14795" width="14" style="1" customWidth="1"/>
    <col min="14796" max="14796" width="13.28515625" style="1" customWidth="1"/>
    <col min="14797" max="14797" width="13.85546875" style="1" customWidth="1"/>
    <col min="14798" max="14798" width="13.28515625" style="1" customWidth="1"/>
    <col min="14799" max="14799" width="15.42578125" style="1" customWidth="1"/>
    <col min="14800" max="14803" width="9.140625" style="1" customWidth="1"/>
    <col min="14804" max="14804" width="10.5703125" style="1" customWidth="1"/>
    <col min="14805" max="14805" width="13" style="1" bestFit="1" customWidth="1"/>
    <col min="14806" max="15028" width="9.140625" style="1"/>
    <col min="15029" max="15029" width="7.85546875" style="1" customWidth="1"/>
    <col min="15030" max="15030" width="93.42578125" style="1" customWidth="1"/>
    <col min="15031" max="15031" width="13.42578125" style="1" customWidth="1"/>
    <col min="15032" max="15034" width="12.5703125" style="1" customWidth="1"/>
    <col min="15035" max="15035" width="13.28515625" style="1" customWidth="1"/>
    <col min="15036" max="15038" width="12.5703125" style="1" customWidth="1"/>
    <col min="15039" max="15039" width="13.28515625" style="1" customWidth="1"/>
    <col min="15040" max="15042" width="12.5703125" style="1" customWidth="1"/>
    <col min="15043" max="15043" width="13.28515625" style="1" customWidth="1"/>
    <col min="15044" max="15046" width="12.5703125" style="1" customWidth="1"/>
    <col min="15047" max="15047" width="13.28515625" style="1" customWidth="1"/>
    <col min="15048" max="15048" width="15.85546875" style="1" customWidth="1"/>
    <col min="15049" max="15050" width="0" style="1" hidden="1" customWidth="1"/>
    <col min="15051" max="15051" width="14" style="1" customWidth="1"/>
    <col min="15052" max="15052" width="13.28515625" style="1" customWidth="1"/>
    <col min="15053" max="15053" width="13.85546875" style="1" customWidth="1"/>
    <col min="15054" max="15054" width="13.28515625" style="1" customWidth="1"/>
    <col min="15055" max="15055" width="15.42578125" style="1" customWidth="1"/>
    <col min="15056" max="15059" width="9.140625" style="1" customWidth="1"/>
    <col min="15060" max="15060" width="10.5703125" style="1" customWidth="1"/>
    <col min="15061" max="15061" width="13" style="1" bestFit="1" customWidth="1"/>
    <col min="15062" max="15284" width="9.140625" style="1"/>
    <col min="15285" max="15285" width="7.85546875" style="1" customWidth="1"/>
    <col min="15286" max="15286" width="93.42578125" style="1" customWidth="1"/>
    <col min="15287" max="15287" width="13.42578125" style="1" customWidth="1"/>
    <col min="15288" max="15290" width="12.5703125" style="1" customWidth="1"/>
    <col min="15291" max="15291" width="13.28515625" style="1" customWidth="1"/>
    <col min="15292" max="15294" width="12.5703125" style="1" customWidth="1"/>
    <col min="15295" max="15295" width="13.28515625" style="1" customWidth="1"/>
    <col min="15296" max="15298" width="12.5703125" style="1" customWidth="1"/>
    <col min="15299" max="15299" width="13.28515625" style="1" customWidth="1"/>
    <col min="15300" max="15302" width="12.5703125" style="1" customWidth="1"/>
    <col min="15303" max="15303" width="13.28515625" style="1" customWidth="1"/>
    <col min="15304" max="15304" width="15.85546875" style="1" customWidth="1"/>
    <col min="15305" max="15306" width="0" style="1" hidden="1" customWidth="1"/>
    <col min="15307" max="15307" width="14" style="1" customWidth="1"/>
    <col min="15308" max="15308" width="13.28515625" style="1" customWidth="1"/>
    <col min="15309" max="15309" width="13.85546875" style="1" customWidth="1"/>
    <col min="15310" max="15310" width="13.28515625" style="1" customWidth="1"/>
    <col min="15311" max="15311" width="15.42578125" style="1" customWidth="1"/>
    <col min="15312" max="15315" width="9.140625" style="1" customWidth="1"/>
    <col min="15316" max="15316" width="10.5703125" style="1" customWidth="1"/>
    <col min="15317" max="15317" width="13" style="1" bestFit="1" customWidth="1"/>
    <col min="15318" max="15540" width="9.140625" style="1"/>
    <col min="15541" max="15541" width="7.85546875" style="1" customWidth="1"/>
    <col min="15542" max="15542" width="93.42578125" style="1" customWidth="1"/>
    <col min="15543" max="15543" width="13.42578125" style="1" customWidth="1"/>
    <col min="15544" max="15546" width="12.5703125" style="1" customWidth="1"/>
    <col min="15547" max="15547" width="13.28515625" style="1" customWidth="1"/>
    <col min="15548" max="15550" width="12.5703125" style="1" customWidth="1"/>
    <col min="15551" max="15551" width="13.28515625" style="1" customWidth="1"/>
    <col min="15552" max="15554" width="12.5703125" style="1" customWidth="1"/>
    <col min="15555" max="15555" width="13.28515625" style="1" customWidth="1"/>
    <col min="15556" max="15558" width="12.5703125" style="1" customWidth="1"/>
    <col min="15559" max="15559" width="13.28515625" style="1" customWidth="1"/>
    <col min="15560" max="15560" width="15.85546875" style="1" customWidth="1"/>
    <col min="15561" max="15562" width="0" style="1" hidden="1" customWidth="1"/>
    <col min="15563" max="15563" width="14" style="1" customWidth="1"/>
    <col min="15564" max="15564" width="13.28515625" style="1" customWidth="1"/>
    <col min="15565" max="15565" width="13.85546875" style="1" customWidth="1"/>
    <col min="15566" max="15566" width="13.28515625" style="1" customWidth="1"/>
    <col min="15567" max="15567" width="15.42578125" style="1" customWidth="1"/>
    <col min="15568" max="15571" width="9.140625" style="1" customWidth="1"/>
    <col min="15572" max="15572" width="10.5703125" style="1" customWidth="1"/>
    <col min="15573" max="15573" width="13" style="1" bestFit="1" customWidth="1"/>
    <col min="15574" max="15796" width="9.140625" style="1"/>
    <col min="15797" max="15797" width="7.85546875" style="1" customWidth="1"/>
    <col min="15798" max="15798" width="93.42578125" style="1" customWidth="1"/>
    <col min="15799" max="15799" width="13.42578125" style="1" customWidth="1"/>
    <col min="15800" max="15802" width="12.5703125" style="1" customWidth="1"/>
    <col min="15803" max="15803" width="13.28515625" style="1" customWidth="1"/>
    <col min="15804" max="15806" width="12.5703125" style="1" customWidth="1"/>
    <col min="15807" max="15807" width="13.28515625" style="1" customWidth="1"/>
    <col min="15808" max="15810" width="12.5703125" style="1" customWidth="1"/>
    <col min="15811" max="15811" width="13.28515625" style="1" customWidth="1"/>
    <col min="15812" max="15814" width="12.5703125" style="1" customWidth="1"/>
    <col min="15815" max="15815" width="13.28515625" style="1" customWidth="1"/>
    <col min="15816" max="15816" width="15.85546875" style="1" customWidth="1"/>
    <col min="15817" max="15818" width="0" style="1" hidden="1" customWidth="1"/>
    <col min="15819" max="15819" width="14" style="1" customWidth="1"/>
    <col min="15820" max="15820" width="13.28515625" style="1" customWidth="1"/>
    <col min="15821" max="15821" width="13.85546875" style="1" customWidth="1"/>
    <col min="15822" max="15822" width="13.28515625" style="1" customWidth="1"/>
    <col min="15823" max="15823" width="15.42578125" style="1" customWidth="1"/>
    <col min="15824" max="15827" width="9.140625" style="1" customWidth="1"/>
    <col min="15828" max="15828" width="10.5703125" style="1" customWidth="1"/>
    <col min="15829" max="15829" width="13" style="1" bestFit="1" customWidth="1"/>
    <col min="15830" max="16052" width="9.140625" style="1"/>
    <col min="16053" max="16053" width="7.85546875" style="1" customWidth="1"/>
    <col min="16054" max="16054" width="93.42578125" style="1" customWidth="1"/>
    <col min="16055" max="16055" width="13.42578125" style="1" customWidth="1"/>
    <col min="16056" max="16058" width="12.5703125" style="1" customWidth="1"/>
    <col min="16059" max="16059" width="13.28515625" style="1" customWidth="1"/>
    <col min="16060" max="16062" width="12.5703125" style="1" customWidth="1"/>
    <col min="16063" max="16063" width="13.28515625" style="1" customWidth="1"/>
    <col min="16064" max="16066" width="12.5703125" style="1" customWidth="1"/>
    <col min="16067" max="16067" width="13.28515625" style="1" customWidth="1"/>
    <col min="16068" max="16070" width="12.5703125" style="1" customWidth="1"/>
    <col min="16071" max="16071" width="13.28515625" style="1" customWidth="1"/>
    <col min="16072" max="16072" width="15.85546875" style="1" customWidth="1"/>
    <col min="16073" max="16074" width="0" style="1" hidden="1" customWidth="1"/>
    <col min="16075" max="16075" width="14" style="1" customWidth="1"/>
    <col min="16076" max="16076" width="13.28515625" style="1" customWidth="1"/>
    <col min="16077" max="16077" width="13.85546875" style="1" customWidth="1"/>
    <col min="16078" max="16078" width="13.28515625" style="1" customWidth="1"/>
    <col min="16079" max="16079" width="15.42578125" style="1" customWidth="1"/>
    <col min="16080" max="16083" width="9.140625" style="1" customWidth="1"/>
    <col min="16084" max="16084" width="10.5703125" style="1" customWidth="1"/>
    <col min="16085" max="16085" width="13" style="1" bestFit="1" customWidth="1"/>
    <col min="16086" max="16300" width="9.140625" style="1"/>
    <col min="16301" max="16383" width="9.140625" style="1" customWidth="1"/>
    <col min="16384" max="16384" width="9.140625" style="1"/>
  </cols>
  <sheetData>
    <row r="1" spans="1:43" ht="35.25" x14ac:dyDescent="0.2">
      <c r="M1" s="1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65" t="s">
        <v>62</v>
      </c>
    </row>
    <row r="2" spans="1:43" ht="35.25" x14ac:dyDescent="0.2">
      <c r="M2" s="1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65" t="s">
        <v>54</v>
      </c>
    </row>
    <row r="3" spans="1:43" ht="35.25" x14ac:dyDescent="0.2">
      <c r="M3" s="1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65" t="s">
        <v>53</v>
      </c>
      <c r="AQ3" s="5"/>
    </row>
    <row r="4" spans="1:43" x14ac:dyDescent="0.2"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3" x14ac:dyDescent="0.2"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3" x14ac:dyDescent="0.2">
      <c r="J6" s="3"/>
      <c r="K6" s="3"/>
      <c r="L6" s="3"/>
      <c r="M6" s="3"/>
      <c r="N6" s="3"/>
      <c r="O6" s="3"/>
    </row>
    <row r="7" spans="1:43" s="7" customFormat="1" ht="21" customHeight="1" x14ac:dyDescent="0.2"/>
    <row r="8" spans="1:43" s="7" customFormat="1" ht="57" customHeight="1" x14ac:dyDescent="0.2">
      <c r="A8" s="84" t="s">
        <v>61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3" s="7" customFormat="1" ht="28.5" thickBot="1" x14ac:dyDescent="0.25">
      <c r="B9" s="8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10">
        <v>365</v>
      </c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10">
        <v>365</v>
      </c>
    </row>
    <row r="10" spans="1:43" s="7" customFormat="1" ht="47.25" customHeight="1" x14ac:dyDescent="0.2">
      <c r="A10" s="80" t="s">
        <v>0</v>
      </c>
      <c r="B10" s="82" t="s">
        <v>26</v>
      </c>
      <c r="C10" s="78" t="s">
        <v>27</v>
      </c>
      <c r="D10" s="11" t="s">
        <v>1</v>
      </c>
      <c r="E10" s="12" t="s">
        <v>2</v>
      </c>
      <c r="F10" s="13" t="s">
        <v>3</v>
      </c>
      <c r="G10" s="11" t="s">
        <v>4</v>
      </c>
      <c r="H10" s="12" t="s">
        <v>5</v>
      </c>
      <c r="I10" s="13" t="s">
        <v>6</v>
      </c>
      <c r="J10" s="11" t="s">
        <v>7</v>
      </c>
      <c r="K10" s="12" t="s">
        <v>8</v>
      </c>
      <c r="L10" s="13" t="s">
        <v>9</v>
      </c>
      <c r="M10" s="11" t="s">
        <v>10</v>
      </c>
      <c r="N10" s="12" t="s">
        <v>11</v>
      </c>
      <c r="O10" s="13" t="s">
        <v>12</v>
      </c>
      <c r="P10" s="72" t="s">
        <v>50</v>
      </c>
      <c r="Q10" s="11" t="s">
        <v>33</v>
      </c>
      <c r="R10" s="12" t="s">
        <v>34</v>
      </c>
      <c r="S10" s="13" t="s">
        <v>35</v>
      </c>
      <c r="T10" s="11" t="s">
        <v>36</v>
      </c>
      <c r="U10" s="12" t="s">
        <v>5</v>
      </c>
      <c r="V10" s="13" t="s">
        <v>37</v>
      </c>
      <c r="W10" s="11" t="s">
        <v>38</v>
      </c>
      <c r="X10" s="12" t="s">
        <v>39</v>
      </c>
      <c r="Y10" s="13" t="s">
        <v>40</v>
      </c>
      <c r="Z10" s="11" t="s">
        <v>41</v>
      </c>
      <c r="AA10" s="12" t="s">
        <v>42</v>
      </c>
      <c r="AB10" s="13" t="s">
        <v>43</v>
      </c>
      <c r="AC10" s="72" t="s">
        <v>51</v>
      </c>
      <c r="AD10" s="11" t="s">
        <v>33</v>
      </c>
      <c r="AE10" s="12" t="s">
        <v>34</v>
      </c>
      <c r="AF10" s="13" t="s">
        <v>35</v>
      </c>
      <c r="AG10" s="11" t="s">
        <v>36</v>
      </c>
      <c r="AH10" s="12" t="s">
        <v>5</v>
      </c>
      <c r="AI10" s="13" t="s">
        <v>37</v>
      </c>
      <c r="AJ10" s="11" t="s">
        <v>38</v>
      </c>
      <c r="AK10" s="12" t="s">
        <v>39</v>
      </c>
      <c r="AL10" s="13" t="s">
        <v>40</v>
      </c>
      <c r="AM10" s="11" t="s">
        <v>41</v>
      </c>
      <c r="AN10" s="12" t="s">
        <v>42</v>
      </c>
      <c r="AO10" s="13" t="s">
        <v>43</v>
      </c>
      <c r="AP10" s="72" t="s">
        <v>52</v>
      </c>
      <c r="AQ10" s="72" t="s">
        <v>49</v>
      </c>
    </row>
    <row r="11" spans="1:43" s="7" customFormat="1" ht="47.25" customHeight="1" thickBot="1" x14ac:dyDescent="0.25">
      <c r="A11" s="81"/>
      <c r="B11" s="83"/>
      <c r="C11" s="79" t="s">
        <v>13</v>
      </c>
      <c r="D11" s="42">
        <v>31</v>
      </c>
      <c r="E11" s="43">
        <v>28</v>
      </c>
      <c r="F11" s="44">
        <v>31</v>
      </c>
      <c r="G11" s="42">
        <v>30</v>
      </c>
      <c r="H11" s="43">
        <v>31</v>
      </c>
      <c r="I11" s="44">
        <v>30</v>
      </c>
      <c r="J11" s="42">
        <v>31</v>
      </c>
      <c r="K11" s="43">
        <v>31</v>
      </c>
      <c r="L11" s="44">
        <v>30</v>
      </c>
      <c r="M11" s="42">
        <v>31</v>
      </c>
      <c r="N11" s="43">
        <v>30</v>
      </c>
      <c r="O11" s="44">
        <v>31</v>
      </c>
      <c r="P11" s="73"/>
      <c r="Q11" s="42">
        <v>31</v>
      </c>
      <c r="R11" s="43">
        <v>28</v>
      </c>
      <c r="S11" s="44">
        <v>31</v>
      </c>
      <c r="T11" s="42">
        <v>30</v>
      </c>
      <c r="U11" s="43">
        <v>31</v>
      </c>
      <c r="V11" s="44">
        <v>30</v>
      </c>
      <c r="W11" s="42">
        <v>31</v>
      </c>
      <c r="X11" s="43">
        <v>31</v>
      </c>
      <c r="Y11" s="44">
        <v>30</v>
      </c>
      <c r="Z11" s="42">
        <v>31</v>
      </c>
      <c r="AA11" s="43">
        <v>30</v>
      </c>
      <c r="AB11" s="44">
        <v>31</v>
      </c>
      <c r="AC11" s="73"/>
      <c r="AD11" s="42">
        <v>31</v>
      </c>
      <c r="AE11" s="43">
        <v>29</v>
      </c>
      <c r="AF11" s="44">
        <v>31</v>
      </c>
      <c r="AG11" s="42">
        <v>30</v>
      </c>
      <c r="AH11" s="43">
        <v>31</v>
      </c>
      <c r="AI11" s="44">
        <v>30</v>
      </c>
      <c r="AJ11" s="42">
        <v>31</v>
      </c>
      <c r="AK11" s="43">
        <v>31</v>
      </c>
      <c r="AL11" s="44">
        <v>30</v>
      </c>
      <c r="AM11" s="42">
        <v>31</v>
      </c>
      <c r="AN11" s="43">
        <v>30</v>
      </c>
      <c r="AO11" s="44">
        <v>31</v>
      </c>
      <c r="AP11" s="73"/>
      <c r="AQ11" s="73"/>
    </row>
    <row r="12" spans="1:43" s="7" customFormat="1" ht="48" customHeight="1" x14ac:dyDescent="0.2">
      <c r="A12" s="47">
        <v>1</v>
      </c>
      <c r="B12" s="48" t="s">
        <v>48</v>
      </c>
      <c r="C12" s="47" t="s">
        <v>14</v>
      </c>
      <c r="D12" s="11">
        <f>D25+D39+D53</f>
        <v>47</v>
      </c>
      <c r="E12" s="12">
        <f t="shared" ref="E12:O12" si="0">D12+E18</f>
        <v>52</v>
      </c>
      <c r="F12" s="13">
        <f t="shared" si="0"/>
        <v>55</v>
      </c>
      <c r="G12" s="11">
        <f t="shared" si="0"/>
        <v>58</v>
      </c>
      <c r="H12" s="12">
        <f t="shared" si="0"/>
        <v>64</v>
      </c>
      <c r="I12" s="13">
        <f t="shared" si="0"/>
        <v>68</v>
      </c>
      <c r="J12" s="11">
        <f t="shared" si="0"/>
        <v>71</v>
      </c>
      <c r="K12" s="12">
        <f t="shared" si="0"/>
        <v>75</v>
      </c>
      <c r="L12" s="13">
        <f t="shared" si="0"/>
        <v>80</v>
      </c>
      <c r="M12" s="11">
        <f t="shared" si="0"/>
        <v>85</v>
      </c>
      <c r="N12" s="12">
        <f t="shared" si="0"/>
        <v>89</v>
      </c>
      <c r="O12" s="13">
        <f t="shared" si="0"/>
        <v>92</v>
      </c>
      <c r="P12" s="45">
        <f>O12</f>
        <v>92</v>
      </c>
      <c r="Q12" s="11">
        <f t="shared" ref="Q12:AB12" si="1">P12+Q18</f>
        <v>97</v>
      </c>
      <c r="R12" s="12">
        <f t="shared" si="1"/>
        <v>101</v>
      </c>
      <c r="S12" s="13">
        <f t="shared" si="1"/>
        <v>106</v>
      </c>
      <c r="T12" s="11">
        <f t="shared" si="1"/>
        <v>110</v>
      </c>
      <c r="U12" s="12">
        <f t="shared" si="1"/>
        <v>114</v>
      </c>
      <c r="V12" s="13">
        <f t="shared" si="1"/>
        <v>118</v>
      </c>
      <c r="W12" s="11">
        <f t="shared" si="1"/>
        <v>123</v>
      </c>
      <c r="X12" s="12">
        <f t="shared" si="1"/>
        <v>127</v>
      </c>
      <c r="Y12" s="13">
        <f t="shared" si="1"/>
        <v>131</v>
      </c>
      <c r="Z12" s="11">
        <f t="shared" si="1"/>
        <v>136</v>
      </c>
      <c r="AA12" s="12">
        <f t="shared" si="1"/>
        <v>141</v>
      </c>
      <c r="AB12" s="13">
        <f t="shared" si="1"/>
        <v>147</v>
      </c>
      <c r="AC12" s="13">
        <f>AC25+AC39+AC53</f>
        <v>147</v>
      </c>
      <c r="AD12" s="11">
        <f t="shared" ref="AD12:AO12" si="2">AC12+AD18</f>
        <v>151</v>
      </c>
      <c r="AE12" s="12">
        <f t="shared" si="2"/>
        <v>154</v>
      </c>
      <c r="AF12" s="13">
        <f t="shared" si="2"/>
        <v>160</v>
      </c>
      <c r="AG12" s="11">
        <f t="shared" si="2"/>
        <v>164</v>
      </c>
      <c r="AH12" s="12">
        <f t="shared" si="2"/>
        <v>169</v>
      </c>
      <c r="AI12" s="13">
        <f t="shared" si="2"/>
        <v>173</v>
      </c>
      <c r="AJ12" s="11">
        <f t="shared" si="2"/>
        <v>178</v>
      </c>
      <c r="AK12" s="12">
        <f t="shared" si="2"/>
        <v>181</v>
      </c>
      <c r="AL12" s="13">
        <f t="shared" si="2"/>
        <v>186</v>
      </c>
      <c r="AM12" s="11">
        <f t="shared" si="2"/>
        <v>189</v>
      </c>
      <c r="AN12" s="12">
        <f t="shared" si="2"/>
        <v>193</v>
      </c>
      <c r="AO12" s="13">
        <f t="shared" si="2"/>
        <v>196</v>
      </c>
      <c r="AP12" s="45">
        <f>AP25+AP39+AP53</f>
        <v>196</v>
      </c>
      <c r="AQ12" s="45">
        <f>AP12</f>
        <v>196</v>
      </c>
    </row>
    <row r="13" spans="1:43" s="7" customFormat="1" ht="48" hidden="1" customHeight="1" outlineLevel="1" x14ac:dyDescent="0.2">
      <c r="A13" s="25">
        <v>2</v>
      </c>
      <c r="B13" s="26" t="s">
        <v>30</v>
      </c>
      <c r="C13" s="25" t="s">
        <v>17</v>
      </c>
      <c r="D13" s="37">
        <f>D26+D40+D54</f>
        <v>1457</v>
      </c>
      <c r="E13" s="36">
        <f t="shared" ref="E13:O13" si="3">E26+E40+E54</f>
        <v>1456</v>
      </c>
      <c r="F13" s="24">
        <f t="shared" si="3"/>
        <v>1705</v>
      </c>
      <c r="G13" s="37">
        <f t="shared" si="3"/>
        <v>1740</v>
      </c>
      <c r="H13" s="36">
        <f t="shared" si="3"/>
        <v>1984</v>
      </c>
      <c r="I13" s="24">
        <f t="shared" si="3"/>
        <v>2040</v>
      </c>
      <c r="J13" s="37">
        <f t="shared" si="3"/>
        <v>2201</v>
      </c>
      <c r="K13" s="36">
        <f t="shared" si="3"/>
        <v>2325</v>
      </c>
      <c r="L13" s="24">
        <f t="shared" si="3"/>
        <v>2400</v>
      </c>
      <c r="M13" s="37">
        <f t="shared" si="3"/>
        <v>2635</v>
      </c>
      <c r="N13" s="36">
        <f t="shared" si="3"/>
        <v>2670</v>
      </c>
      <c r="O13" s="24">
        <f t="shared" si="3"/>
        <v>2852</v>
      </c>
      <c r="P13" s="27">
        <f>SUM(D13:O13)</f>
        <v>25465</v>
      </c>
      <c r="Q13" s="37">
        <f t="shared" ref="Q13:AB14" si="4">Q26+Q40+Q54</f>
        <v>3007</v>
      </c>
      <c r="R13" s="36">
        <f t="shared" si="4"/>
        <v>2828</v>
      </c>
      <c r="S13" s="24">
        <f t="shared" si="4"/>
        <v>3286</v>
      </c>
      <c r="T13" s="37">
        <f t="shared" si="4"/>
        <v>3300</v>
      </c>
      <c r="U13" s="36">
        <f t="shared" si="4"/>
        <v>3534</v>
      </c>
      <c r="V13" s="24">
        <f t="shared" si="4"/>
        <v>3540</v>
      </c>
      <c r="W13" s="37">
        <f t="shared" si="4"/>
        <v>3813</v>
      </c>
      <c r="X13" s="36">
        <f t="shared" si="4"/>
        <v>3937</v>
      </c>
      <c r="Y13" s="24">
        <f t="shared" si="4"/>
        <v>3930</v>
      </c>
      <c r="Z13" s="37">
        <f t="shared" si="4"/>
        <v>4216</v>
      </c>
      <c r="AA13" s="36">
        <f t="shared" si="4"/>
        <v>4230</v>
      </c>
      <c r="AB13" s="24">
        <f t="shared" si="4"/>
        <v>4557</v>
      </c>
      <c r="AC13" s="24">
        <f>AC26+AC40+AC54</f>
        <v>44178</v>
      </c>
      <c r="AD13" s="37">
        <f t="shared" ref="AD13:AO14" si="5">AD26+AD40+AD54</f>
        <v>4681</v>
      </c>
      <c r="AE13" s="36">
        <f t="shared" si="5"/>
        <v>4466</v>
      </c>
      <c r="AF13" s="24">
        <f t="shared" si="5"/>
        <v>4960</v>
      </c>
      <c r="AG13" s="37">
        <f t="shared" si="5"/>
        <v>4920</v>
      </c>
      <c r="AH13" s="36">
        <f t="shared" si="5"/>
        <v>5239</v>
      </c>
      <c r="AI13" s="24">
        <f t="shared" si="5"/>
        <v>5190</v>
      </c>
      <c r="AJ13" s="37">
        <f t="shared" si="5"/>
        <v>5518</v>
      </c>
      <c r="AK13" s="36">
        <f t="shared" si="5"/>
        <v>5611</v>
      </c>
      <c r="AL13" s="24">
        <f t="shared" si="5"/>
        <v>5580</v>
      </c>
      <c r="AM13" s="37">
        <f t="shared" si="5"/>
        <v>5859</v>
      </c>
      <c r="AN13" s="36">
        <f t="shared" si="5"/>
        <v>5790</v>
      </c>
      <c r="AO13" s="24">
        <f t="shared" si="5"/>
        <v>6076</v>
      </c>
      <c r="AP13" s="27">
        <f>AP26+AP40+AP54</f>
        <v>63890</v>
      </c>
      <c r="AQ13" s="27">
        <f>P13+AC13+AP13</f>
        <v>133533</v>
      </c>
    </row>
    <row r="14" spans="1:43" s="7" customFormat="1" ht="48" hidden="1" customHeight="1" outlineLevel="1" x14ac:dyDescent="0.2">
      <c r="A14" s="25">
        <v>3</v>
      </c>
      <c r="B14" s="28" t="s">
        <v>15</v>
      </c>
      <c r="C14" s="25" t="s">
        <v>14</v>
      </c>
      <c r="D14" s="37">
        <f t="shared" ref="D14:O14" si="6">D27+D41+D55</f>
        <v>0</v>
      </c>
      <c r="E14" s="36">
        <f t="shared" si="6"/>
        <v>7</v>
      </c>
      <c r="F14" s="24">
        <f t="shared" si="6"/>
        <v>8</v>
      </c>
      <c r="G14" s="37">
        <f t="shared" si="6"/>
        <v>9</v>
      </c>
      <c r="H14" s="36">
        <f>H27+H41+H55</f>
        <v>7</v>
      </c>
      <c r="I14" s="24">
        <f t="shared" si="6"/>
        <v>10</v>
      </c>
      <c r="J14" s="37">
        <f t="shared" si="6"/>
        <v>10</v>
      </c>
      <c r="K14" s="36">
        <f t="shared" si="6"/>
        <v>8</v>
      </c>
      <c r="L14" s="24">
        <f t="shared" si="6"/>
        <v>10</v>
      </c>
      <c r="M14" s="37">
        <f t="shared" si="6"/>
        <v>9</v>
      </c>
      <c r="N14" s="36">
        <f t="shared" si="6"/>
        <v>11</v>
      </c>
      <c r="O14" s="24">
        <f t="shared" si="6"/>
        <v>14</v>
      </c>
      <c r="P14" s="27">
        <f>SUM(D14:O14)</f>
        <v>103</v>
      </c>
      <c r="Q14" s="37">
        <f t="shared" si="4"/>
        <v>14</v>
      </c>
      <c r="R14" s="36">
        <f t="shared" si="4"/>
        <v>12</v>
      </c>
      <c r="S14" s="24">
        <f t="shared" si="4"/>
        <v>12</v>
      </c>
      <c r="T14" s="37">
        <f t="shared" si="4"/>
        <v>10</v>
      </c>
      <c r="U14" s="36">
        <f t="shared" si="4"/>
        <v>11</v>
      </c>
      <c r="V14" s="24">
        <f t="shared" si="4"/>
        <v>12</v>
      </c>
      <c r="W14" s="37">
        <f t="shared" si="4"/>
        <v>10</v>
      </c>
      <c r="X14" s="36">
        <f t="shared" si="4"/>
        <v>12</v>
      </c>
      <c r="Y14" s="24">
        <f t="shared" si="4"/>
        <v>12</v>
      </c>
      <c r="Z14" s="37">
        <f t="shared" si="4"/>
        <v>12</v>
      </c>
      <c r="AA14" s="36">
        <f t="shared" si="4"/>
        <v>12</v>
      </c>
      <c r="AB14" s="24">
        <f t="shared" si="4"/>
        <v>12</v>
      </c>
      <c r="AC14" s="24">
        <f>AC27+AC41+AC55</f>
        <v>141</v>
      </c>
      <c r="AD14" s="37">
        <f t="shared" si="5"/>
        <v>18</v>
      </c>
      <c r="AE14" s="36">
        <f t="shared" si="5"/>
        <v>16</v>
      </c>
      <c r="AF14" s="24">
        <f t="shared" si="5"/>
        <v>16</v>
      </c>
      <c r="AG14" s="37">
        <f t="shared" si="5"/>
        <v>14</v>
      </c>
      <c r="AH14" s="36">
        <f t="shared" si="5"/>
        <v>14</v>
      </c>
      <c r="AI14" s="24">
        <f t="shared" si="5"/>
        <v>15</v>
      </c>
      <c r="AJ14" s="37">
        <f t="shared" si="5"/>
        <v>14</v>
      </c>
      <c r="AK14" s="36">
        <f t="shared" si="5"/>
        <v>14</v>
      </c>
      <c r="AL14" s="24">
        <f t="shared" si="5"/>
        <v>15</v>
      </c>
      <c r="AM14" s="37">
        <f t="shared" si="5"/>
        <v>15</v>
      </c>
      <c r="AN14" s="36">
        <f t="shared" si="5"/>
        <v>15</v>
      </c>
      <c r="AO14" s="24">
        <f t="shared" si="5"/>
        <v>16</v>
      </c>
      <c r="AP14" s="27">
        <f>AP27+AP41+AP55</f>
        <v>182</v>
      </c>
      <c r="AQ14" s="27">
        <f>P14+AC14+AP14</f>
        <v>426</v>
      </c>
    </row>
    <row r="15" spans="1:43" s="7" customFormat="1" ht="48" hidden="1" customHeight="1" outlineLevel="1" x14ac:dyDescent="0.2">
      <c r="A15" s="25">
        <v>4</v>
      </c>
      <c r="B15" s="28" t="s">
        <v>16</v>
      </c>
      <c r="C15" s="25"/>
      <c r="D15" s="50">
        <f t="shared" ref="D15:O15" si="7">$C$64</f>
        <v>0.9</v>
      </c>
      <c r="E15" s="29">
        <f t="shared" si="7"/>
        <v>0.9</v>
      </c>
      <c r="F15" s="51">
        <f t="shared" si="7"/>
        <v>0.9</v>
      </c>
      <c r="G15" s="50">
        <f t="shared" si="7"/>
        <v>0.9</v>
      </c>
      <c r="H15" s="29">
        <f t="shared" si="7"/>
        <v>0.9</v>
      </c>
      <c r="I15" s="51">
        <f t="shared" si="7"/>
        <v>0.9</v>
      </c>
      <c r="J15" s="50">
        <f t="shared" si="7"/>
        <v>0.9</v>
      </c>
      <c r="K15" s="29">
        <f t="shared" si="7"/>
        <v>0.9</v>
      </c>
      <c r="L15" s="51">
        <f t="shared" si="7"/>
        <v>0.9</v>
      </c>
      <c r="M15" s="50">
        <f t="shared" si="7"/>
        <v>0.9</v>
      </c>
      <c r="N15" s="29">
        <f t="shared" si="7"/>
        <v>0.9</v>
      </c>
      <c r="O15" s="51">
        <f t="shared" si="7"/>
        <v>0.9</v>
      </c>
      <c r="P15" s="30">
        <v>0.9</v>
      </c>
      <c r="Q15" s="50">
        <f t="shared" ref="Q15:AB15" si="8">$C$64</f>
        <v>0.9</v>
      </c>
      <c r="R15" s="29">
        <f t="shared" si="8"/>
        <v>0.9</v>
      </c>
      <c r="S15" s="51">
        <f t="shared" si="8"/>
        <v>0.9</v>
      </c>
      <c r="T15" s="50">
        <f t="shared" si="8"/>
        <v>0.9</v>
      </c>
      <c r="U15" s="29">
        <f t="shared" si="8"/>
        <v>0.9</v>
      </c>
      <c r="V15" s="51">
        <f t="shared" si="8"/>
        <v>0.9</v>
      </c>
      <c r="W15" s="50">
        <f t="shared" si="8"/>
        <v>0.9</v>
      </c>
      <c r="X15" s="29">
        <f t="shared" si="8"/>
        <v>0.9</v>
      </c>
      <c r="Y15" s="51">
        <f t="shared" si="8"/>
        <v>0.9</v>
      </c>
      <c r="Z15" s="50">
        <f t="shared" si="8"/>
        <v>0.9</v>
      </c>
      <c r="AA15" s="29">
        <f t="shared" si="8"/>
        <v>0.9</v>
      </c>
      <c r="AB15" s="51">
        <f t="shared" si="8"/>
        <v>0.9</v>
      </c>
      <c r="AC15" s="31">
        <v>0.92</v>
      </c>
      <c r="AD15" s="50">
        <f t="shared" ref="AD15:AO15" si="9">$C$64</f>
        <v>0.9</v>
      </c>
      <c r="AE15" s="29">
        <f t="shared" si="9"/>
        <v>0.9</v>
      </c>
      <c r="AF15" s="51">
        <f t="shared" si="9"/>
        <v>0.9</v>
      </c>
      <c r="AG15" s="50">
        <f t="shared" si="9"/>
        <v>0.9</v>
      </c>
      <c r="AH15" s="29">
        <f t="shared" si="9"/>
        <v>0.9</v>
      </c>
      <c r="AI15" s="51">
        <f t="shared" si="9"/>
        <v>0.9</v>
      </c>
      <c r="AJ15" s="50">
        <f t="shared" si="9"/>
        <v>0.9</v>
      </c>
      <c r="AK15" s="29">
        <f t="shared" si="9"/>
        <v>0.9</v>
      </c>
      <c r="AL15" s="51">
        <f t="shared" si="9"/>
        <v>0.9</v>
      </c>
      <c r="AM15" s="50">
        <f t="shared" si="9"/>
        <v>0.9</v>
      </c>
      <c r="AN15" s="29">
        <f t="shared" si="9"/>
        <v>0.9</v>
      </c>
      <c r="AO15" s="51">
        <f t="shared" si="9"/>
        <v>0.9</v>
      </c>
      <c r="AP15" s="31">
        <v>0.92</v>
      </c>
      <c r="AQ15" s="31">
        <f t="shared" ref="AQ15:AQ16" si="10">AP15</f>
        <v>0.92</v>
      </c>
    </row>
    <row r="16" spans="1:43" s="7" customFormat="1" ht="48" hidden="1" customHeight="1" outlineLevel="1" x14ac:dyDescent="0.2">
      <c r="A16" s="32">
        <v>5</v>
      </c>
      <c r="B16" s="33" t="s">
        <v>46</v>
      </c>
      <c r="C16" s="32" t="s">
        <v>17</v>
      </c>
      <c r="D16" s="39">
        <f>D12</f>
        <v>47</v>
      </c>
      <c r="E16" s="38">
        <f t="shared" ref="E16:O16" si="11">(D12+E12)/2</f>
        <v>49.5</v>
      </c>
      <c r="F16" s="34">
        <f t="shared" si="11"/>
        <v>53.5</v>
      </c>
      <c r="G16" s="39">
        <f t="shared" si="11"/>
        <v>56.5</v>
      </c>
      <c r="H16" s="38">
        <f t="shared" si="11"/>
        <v>61</v>
      </c>
      <c r="I16" s="34">
        <f t="shared" si="11"/>
        <v>66</v>
      </c>
      <c r="J16" s="39">
        <f t="shared" si="11"/>
        <v>69.5</v>
      </c>
      <c r="K16" s="38">
        <f t="shared" si="11"/>
        <v>73</v>
      </c>
      <c r="L16" s="34">
        <f t="shared" si="11"/>
        <v>77.5</v>
      </c>
      <c r="M16" s="39">
        <f t="shared" si="11"/>
        <v>82.5</v>
      </c>
      <c r="N16" s="38">
        <f t="shared" si="11"/>
        <v>87</v>
      </c>
      <c r="O16" s="34">
        <f t="shared" si="11"/>
        <v>90.5</v>
      </c>
      <c r="P16" s="35">
        <f>O16</f>
        <v>90.5</v>
      </c>
      <c r="Q16" s="39">
        <f t="shared" ref="Q16:AB16" si="12">(P12+Q12)/2</f>
        <v>94.5</v>
      </c>
      <c r="R16" s="38">
        <f t="shared" si="12"/>
        <v>99</v>
      </c>
      <c r="S16" s="34">
        <f t="shared" si="12"/>
        <v>103.5</v>
      </c>
      <c r="T16" s="39">
        <f t="shared" si="12"/>
        <v>108</v>
      </c>
      <c r="U16" s="38">
        <f t="shared" si="12"/>
        <v>112</v>
      </c>
      <c r="V16" s="34">
        <f t="shared" si="12"/>
        <v>116</v>
      </c>
      <c r="W16" s="39">
        <f t="shared" si="12"/>
        <v>120.5</v>
      </c>
      <c r="X16" s="38">
        <f t="shared" si="12"/>
        <v>125</v>
      </c>
      <c r="Y16" s="34">
        <f t="shared" si="12"/>
        <v>129</v>
      </c>
      <c r="Z16" s="39">
        <f t="shared" si="12"/>
        <v>133.5</v>
      </c>
      <c r="AA16" s="38">
        <f t="shared" si="12"/>
        <v>138.5</v>
      </c>
      <c r="AB16" s="34">
        <f t="shared" si="12"/>
        <v>144</v>
      </c>
      <c r="AC16" s="34">
        <f>AC17/AC9</f>
        <v>109.04931506849314</v>
      </c>
      <c r="AD16" s="39">
        <f t="shared" ref="AD16:AO16" si="13">(AC12+AD12)/2</f>
        <v>149</v>
      </c>
      <c r="AE16" s="38">
        <f t="shared" si="13"/>
        <v>152.5</v>
      </c>
      <c r="AF16" s="34">
        <f t="shared" si="13"/>
        <v>157</v>
      </c>
      <c r="AG16" s="39">
        <f t="shared" si="13"/>
        <v>162</v>
      </c>
      <c r="AH16" s="38">
        <f t="shared" si="13"/>
        <v>166.5</v>
      </c>
      <c r="AI16" s="34">
        <f t="shared" si="13"/>
        <v>171</v>
      </c>
      <c r="AJ16" s="39">
        <f t="shared" si="13"/>
        <v>175.5</v>
      </c>
      <c r="AK16" s="38">
        <f t="shared" si="13"/>
        <v>179.5</v>
      </c>
      <c r="AL16" s="34">
        <f t="shared" si="13"/>
        <v>183.5</v>
      </c>
      <c r="AM16" s="39">
        <f t="shared" si="13"/>
        <v>187.5</v>
      </c>
      <c r="AN16" s="38">
        <f t="shared" si="13"/>
        <v>191</v>
      </c>
      <c r="AO16" s="34">
        <f t="shared" si="13"/>
        <v>194.5</v>
      </c>
      <c r="AP16" s="35">
        <f>AP17/AP9</f>
        <v>158.74520547945207</v>
      </c>
      <c r="AQ16" s="27">
        <f t="shared" si="10"/>
        <v>158.74520547945207</v>
      </c>
    </row>
    <row r="17" spans="1:44" s="60" customFormat="1" ht="48" customHeight="1" collapsed="1" thickBot="1" x14ac:dyDescent="0.25">
      <c r="A17" s="53">
        <v>2</v>
      </c>
      <c r="B17" s="54" t="s">
        <v>32</v>
      </c>
      <c r="C17" s="53" t="s">
        <v>17</v>
      </c>
      <c r="D17" s="16">
        <f t="shared" ref="D17:O18" si="14">D30+D44+D58</f>
        <v>1339.8200000000002</v>
      </c>
      <c r="E17" s="17">
        <f t="shared" si="14"/>
        <v>1275</v>
      </c>
      <c r="F17" s="18">
        <f t="shared" si="14"/>
        <v>1525</v>
      </c>
      <c r="G17" s="16">
        <f t="shared" si="14"/>
        <v>1558</v>
      </c>
      <c r="H17" s="17">
        <f t="shared" si="14"/>
        <v>1738</v>
      </c>
      <c r="I17" s="18">
        <f>I30+I44+I58</f>
        <v>1819</v>
      </c>
      <c r="J17" s="16">
        <f t="shared" si="14"/>
        <v>1979</v>
      </c>
      <c r="K17" s="17">
        <f t="shared" si="14"/>
        <v>2078</v>
      </c>
      <c r="L17" s="18">
        <f t="shared" si="14"/>
        <v>2136</v>
      </c>
      <c r="M17" s="16">
        <f t="shared" si="14"/>
        <v>2348</v>
      </c>
      <c r="N17" s="17">
        <f t="shared" si="14"/>
        <v>2398</v>
      </c>
      <c r="O17" s="18">
        <f t="shared" si="14"/>
        <v>2576</v>
      </c>
      <c r="P17" s="59">
        <f>SUM(D17:O17)</f>
        <v>22769.82</v>
      </c>
      <c r="Q17" s="16">
        <f t="shared" ref="Q17:AP18" si="15">Q30+Q44+Q58</f>
        <v>2690</v>
      </c>
      <c r="R17" s="17">
        <f t="shared" si="15"/>
        <v>2545</v>
      </c>
      <c r="S17" s="18">
        <f t="shared" si="15"/>
        <v>2945</v>
      </c>
      <c r="T17" s="16">
        <f t="shared" si="15"/>
        <v>2973</v>
      </c>
      <c r="U17" s="17">
        <f t="shared" si="15"/>
        <v>3190</v>
      </c>
      <c r="V17" s="18">
        <f t="shared" si="15"/>
        <v>3197</v>
      </c>
      <c r="W17" s="16">
        <f t="shared" si="15"/>
        <v>3432</v>
      </c>
      <c r="X17" s="17">
        <f t="shared" si="15"/>
        <v>3560</v>
      </c>
      <c r="Y17" s="18">
        <f t="shared" si="15"/>
        <v>3554</v>
      </c>
      <c r="Z17" s="16">
        <f t="shared" si="15"/>
        <v>3801</v>
      </c>
      <c r="AA17" s="17">
        <f t="shared" si="15"/>
        <v>3816</v>
      </c>
      <c r="AB17" s="18">
        <f t="shared" si="15"/>
        <v>4100</v>
      </c>
      <c r="AC17" s="18">
        <f t="shared" si="15"/>
        <v>39803</v>
      </c>
      <c r="AD17" s="16">
        <f t="shared" si="15"/>
        <v>4235</v>
      </c>
      <c r="AE17" s="17">
        <f t="shared" si="15"/>
        <v>4054</v>
      </c>
      <c r="AF17" s="18">
        <f t="shared" si="15"/>
        <v>4461</v>
      </c>
      <c r="AG17" s="16">
        <f t="shared" si="15"/>
        <v>4454</v>
      </c>
      <c r="AH17" s="17">
        <f t="shared" si="15"/>
        <v>4739</v>
      </c>
      <c r="AI17" s="18">
        <f t="shared" si="15"/>
        <v>4710</v>
      </c>
      <c r="AJ17" s="16">
        <f t="shared" si="15"/>
        <v>4995</v>
      </c>
      <c r="AK17" s="17">
        <f t="shared" si="15"/>
        <v>5109</v>
      </c>
      <c r="AL17" s="18">
        <f t="shared" si="15"/>
        <v>5054</v>
      </c>
      <c r="AM17" s="16">
        <f t="shared" si="15"/>
        <v>5336</v>
      </c>
      <c r="AN17" s="17">
        <f t="shared" si="15"/>
        <v>5260</v>
      </c>
      <c r="AO17" s="18">
        <f t="shared" si="15"/>
        <v>5535</v>
      </c>
      <c r="AP17" s="59">
        <f>AP30+AP44+AP58</f>
        <v>57942</v>
      </c>
      <c r="AQ17" s="59">
        <f>P17+AC17+AP17</f>
        <v>120514.82</v>
      </c>
    </row>
    <row r="18" spans="1:44" s="7" customFormat="1" ht="48" hidden="1" customHeight="1" outlineLevel="1" x14ac:dyDescent="0.2">
      <c r="A18" s="21">
        <v>7</v>
      </c>
      <c r="B18" s="22" t="s">
        <v>18</v>
      </c>
      <c r="C18" s="21" t="s">
        <v>19</v>
      </c>
      <c r="D18" s="55">
        <f>D31+D45+D59</f>
        <v>0</v>
      </c>
      <c r="E18" s="56">
        <f>E31+E45+E59</f>
        <v>5</v>
      </c>
      <c r="F18" s="57">
        <f t="shared" si="14"/>
        <v>3</v>
      </c>
      <c r="G18" s="55">
        <f t="shared" si="14"/>
        <v>3</v>
      </c>
      <c r="H18" s="56">
        <f t="shared" si="14"/>
        <v>6</v>
      </c>
      <c r="I18" s="57">
        <f t="shared" si="14"/>
        <v>4</v>
      </c>
      <c r="J18" s="55">
        <f t="shared" si="14"/>
        <v>3</v>
      </c>
      <c r="K18" s="56">
        <f t="shared" si="14"/>
        <v>4</v>
      </c>
      <c r="L18" s="57">
        <f t="shared" si="14"/>
        <v>5</v>
      </c>
      <c r="M18" s="55">
        <f t="shared" si="14"/>
        <v>5</v>
      </c>
      <c r="N18" s="56">
        <f t="shared" si="14"/>
        <v>4</v>
      </c>
      <c r="O18" s="57">
        <f t="shared" si="14"/>
        <v>3</v>
      </c>
      <c r="P18" s="58">
        <f>SUM(D18:O18)</f>
        <v>45</v>
      </c>
      <c r="Q18" s="55">
        <f t="shared" si="15"/>
        <v>5</v>
      </c>
      <c r="R18" s="56">
        <f t="shared" si="15"/>
        <v>4</v>
      </c>
      <c r="S18" s="57">
        <f t="shared" si="15"/>
        <v>5</v>
      </c>
      <c r="T18" s="55">
        <f t="shared" si="15"/>
        <v>4</v>
      </c>
      <c r="U18" s="56">
        <f t="shared" si="15"/>
        <v>4</v>
      </c>
      <c r="V18" s="57">
        <f t="shared" si="15"/>
        <v>4</v>
      </c>
      <c r="W18" s="55">
        <f t="shared" si="15"/>
        <v>5</v>
      </c>
      <c r="X18" s="56">
        <f t="shared" si="15"/>
        <v>4</v>
      </c>
      <c r="Y18" s="57">
        <f t="shared" si="15"/>
        <v>4</v>
      </c>
      <c r="Z18" s="55">
        <f t="shared" si="15"/>
        <v>5</v>
      </c>
      <c r="AA18" s="56">
        <f t="shared" si="15"/>
        <v>5</v>
      </c>
      <c r="AB18" s="57">
        <f t="shared" si="15"/>
        <v>6</v>
      </c>
      <c r="AC18" s="23">
        <f t="shared" si="15"/>
        <v>55</v>
      </c>
      <c r="AD18" s="55">
        <f t="shared" si="15"/>
        <v>4</v>
      </c>
      <c r="AE18" s="56">
        <f t="shared" si="15"/>
        <v>3</v>
      </c>
      <c r="AF18" s="57">
        <f t="shared" si="15"/>
        <v>6</v>
      </c>
      <c r="AG18" s="55">
        <f t="shared" si="15"/>
        <v>4</v>
      </c>
      <c r="AH18" s="56">
        <f t="shared" si="15"/>
        <v>5</v>
      </c>
      <c r="AI18" s="57">
        <f t="shared" si="15"/>
        <v>4</v>
      </c>
      <c r="AJ18" s="55">
        <f t="shared" si="15"/>
        <v>5</v>
      </c>
      <c r="AK18" s="56">
        <f t="shared" si="15"/>
        <v>3</v>
      </c>
      <c r="AL18" s="57">
        <f t="shared" si="15"/>
        <v>5</v>
      </c>
      <c r="AM18" s="55">
        <f t="shared" si="15"/>
        <v>3</v>
      </c>
      <c r="AN18" s="56">
        <f t="shared" si="15"/>
        <v>4</v>
      </c>
      <c r="AO18" s="57">
        <f t="shared" si="15"/>
        <v>3</v>
      </c>
      <c r="AP18" s="23">
        <f t="shared" si="15"/>
        <v>49</v>
      </c>
      <c r="AQ18" s="23"/>
    </row>
    <row r="19" spans="1:44" s="7" customFormat="1" ht="48" hidden="1" customHeight="1" outlineLevel="1" x14ac:dyDescent="0.2">
      <c r="A19" s="25">
        <v>8</v>
      </c>
      <c r="B19" s="28" t="s">
        <v>20</v>
      </c>
      <c r="C19" s="25" t="s">
        <v>19</v>
      </c>
      <c r="D19" s="37">
        <f t="shared" ref="D19:O19" si="16">D14</f>
        <v>0</v>
      </c>
      <c r="E19" s="36">
        <f t="shared" si="16"/>
        <v>7</v>
      </c>
      <c r="F19" s="24">
        <f t="shared" si="16"/>
        <v>8</v>
      </c>
      <c r="G19" s="37">
        <f t="shared" si="16"/>
        <v>9</v>
      </c>
      <c r="H19" s="36">
        <f t="shared" si="16"/>
        <v>7</v>
      </c>
      <c r="I19" s="24">
        <f t="shared" si="16"/>
        <v>10</v>
      </c>
      <c r="J19" s="37">
        <f t="shared" si="16"/>
        <v>10</v>
      </c>
      <c r="K19" s="36">
        <f t="shared" si="16"/>
        <v>8</v>
      </c>
      <c r="L19" s="24">
        <f t="shared" si="16"/>
        <v>10</v>
      </c>
      <c r="M19" s="37">
        <f t="shared" si="16"/>
        <v>9</v>
      </c>
      <c r="N19" s="36">
        <f t="shared" si="16"/>
        <v>11</v>
      </c>
      <c r="O19" s="24">
        <f t="shared" si="16"/>
        <v>14</v>
      </c>
      <c r="P19" s="27">
        <f t="shared" ref="P19:P21" si="17">SUM(D19:O19)</f>
        <v>103</v>
      </c>
      <c r="Q19" s="37">
        <f t="shared" ref="Q19:AP19" si="18">Q14</f>
        <v>14</v>
      </c>
      <c r="R19" s="36">
        <f t="shared" si="18"/>
        <v>12</v>
      </c>
      <c r="S19" s="24">
        <f t="shared" si="18"/>
        <v>12</v>
      </c>
      <c r="T19" s="37">
        <f t="shared" si="18"/>
        <v>10</v>
      </c>
      <c r="U19" s="36">
        <f t="shared" si="18"/>
        <v>11</v>
      </c>
      <c r="V19" s="24">
        <f t="shared" si="18"/>
        <v>12</v>
      </c>
      <c r="W19" s="37">
        <f t="shared" si="18"/>
        <v>10</v>
      </c>
      <c r="X19" s="36">
        <f t="shared" si="18"/>
        <v>12</v>
      </c>
      <c r="Y19" s="24">
        <f t="shared" si="18"/>
        <v>12</v>
      </c>
      <c r="Z19" s="37">
        <f t="shared" si="18"/>
        <v>12</v>
      </c>
      <c r="AA19" s="36">
        <f t="shared" si="18"/>
        <v>12</v>
      </c>
      <c r="AB19" s="24">
        <f t="shared" si="18"/>
        <v>12</v>
      </c>
      <c r="AC19" s="27">
        <f t="shared" si="18"/>
        <v>141</v>
      </c>
      <c r="AD19" s="37">
        <f t="shared" si="18"/>
        <v>18</v>
      </c>
      <c r="AE19" s="36">
        <f t="shared" si="18"/>
        <v>16</v>
      </c>
      <c r="AF19" s="24">
        <f t="shared" si="18"/>
        <v>16</v>
      </c>
      <c r="AG19" s="37">
        <f t="shared" si="18"/>
        <v>14</v>
      </c>
      <c r="AH19" s="36">
        <f t="shared" si="18"/>
        <v>14</v>
      </c>
      <c r="AI19" s="24">
        <f t="shared" si="18"/>
        <v>15</v>
      </c>
      <c r="AJ19" s="37">
        <f t="shared" si="18"/>
        <v>14</v>
      </c>
      <c r="AK19" s="36">
        <f t="shared" si="18"/>
        <v>14</v>
      </c>
      <c r="AL19" s="24">
        <f t="shared" si="18"/>
        <v>15</v>
      </c>
      <c r="AM19" s="37">
        <f t="shared" si="18"/>
        <v>15</v>
      </c>
      <c r="AN19" s="36">
        <f t="shared" si="18"/>
        <v>15</v>
      </c>
      <c r="AO19" s="24">
        <f t="shared" si="18"/>
        <v>16</v>
      </c>
      <c r="AP19" s="27">
        <f t="shared" si="18"/>
        <v>182</v>
      </c>
      <c r="AQ19" s="27"/>
    </row>
    <row r="20" spans="1:44" s="7" customFormat="1" ht="48" hidden="1" customHeight="1" outlineLevel="1" x14ac:dyDescent="0.2">
      <c r="A20" s="25">
        <v>9</v>
      </c>
      <c r="B20" s="28" t="s">
        <v>21</v>
      </c>
      <c r="C20" s="25" t="s">
        <v>19</v>
      </c>
      <c r="D20" s="37">
        <f t="shared" ref="D20:O20" si="19">D14</f>
        <v>0</v>
      </c>
      <c r="E20" s="36">
        <f t="shared" si="19"/>
        <v>7</v>
      </c>
      <c r="F20" s="24">
        <f t="shared" si="19"/>
        <v>8</v>
      </c>
      <c r="G20" s="37">
        <f t="shared" si="19"/>
        <v>9</v>
      </c>
      <c r="H20" s="36">
        <f t="shared" si="19"/>
        <v>7</v>
      </c>
      <c r="I20" s="24">
        <f t="shared" si="19"/>
        <v>10</v>
      </c>
      <c r="J20" s="37">
        <f t="shared" si="19"/>
        <v>10</v>
      </c>
      <c r="K20" s="36">
        <f t="shared" si="19"/>
        <v>8</v>
      </c>
      <c r="L20" s="24">
        <f t="shared" si="19"/>
        <v>10</v>
      </c>
      <c r="M20" s="37">
        <f t="shared" si="19"/>
        <v>9</v>
      </c>
      <c r="N20" s="36">
        <f t="shared" si="19"/>
        <v>11</v>
      </c>
      <c r="O20" s="24">
        <f t="shared" si="19"/>
        <v>14</v>
      </c>
      <c r="P20" s="27">
        <f t="shared" si="17"/>
        <v>103</v>
      </c>
      <c r="Q20" s="37">
        <f t="shared" ref="Q20:AB20" si="20">Q14</f>
        <v>14</v>
      </c>
      <c r="R20" s="36">
        <f t="shared" si="20"/>
        <v>12</v>
      </c>
      <c r="S20" s="24">
        <f t="shared" si="20"/>
        <v>12</v>
      </c>
      <c r="T20" s="37">
        <f t="shared" si="20"/>
        <v>10</v>
      </c>
      <c r="U20" s="36">
        <f t="shared" si="20"/>
        <v>11</v>
      </c>
      <c r="V20" s="24">
        <f t="shared" si="20"/>
        <v>12</v>
      </c>
      <c r="W20" s="37">
        <f t="shared" si="20"/>
        <v>10</v>
      </c>
      <c r="X20" s="36">
        <f t="shared" si="20"/>
        <v>12</v>
      </c>
      <c r="Y20" s="24">
        <f t="shared" si="20"/>
        <v>12</v>
      </c>
      <c r="Z20" s="37">
        <f t="shared" si="20"/>
        <v>12</v>
      </c>
      <c r="AA20" s="36">
        <f t="shared" si="20"/>
        <v>12</v>
      </c>
      <c r="AB20" s="24">
        <f t="shared" si="20"/>
        <v>12</v>
      </c>
      <c r="AC20" s="27">
        <f>AC19-5</f>
        <v>136</v>
      </c>
      <c r="AD20" s="37">
        <f t="shared" ref="AD20:AO20" si="21">AD14</f>
        <v>18</v>
      </c>
      <c r="AE20" s="36">
        <f t="shared" si="21"/>
        <v>16</v>
      </c>
      <c r="AF20" s="24">
        <f t="shared" si="21"/>
        <v>16</v>
      </c>
      <c r="AG20" s="37">
        <f t="shared" si="21"/>
        <v>14</v>
      </c>
      <c r="AH20" s="36">
        <f t="shared" si="21"/>
        <v>14</v>
      </c>
      <c r="AI20" s="24">
        <f t="shared" si="21"/>
        <v>15</v>
      </c>
      <c r="AJ20" s="37">
        <f t="shared" si="21"/>
        <v>14</v>
      </c>
      <c r="AK20" s="36">
        <f t="shared" si="21"/>
        <v>14</v>
      </c>
      <c r="AL20" s="24">
        <f t="shared" si="21"/>
        <v>15</v>
      </c>
      <c r="AM20" s="37">
        <f t="shared" si="21"/>
        <v>15</v>
      </c>
      <c r="AN20" s="36">
        <f t="shared" si="21"/>
        <v>15</v>
      </c>
      <c r="AO20" s="24">
        <f t="shared" si="21"/>
        <v>16</v>
      </c>
      <c r="AP20" s="27">
        <f>AP19-5</f>
        <v>177</v>
      </c>
      <c r="AQ20" s="27"/>
    </row>
    <row r="21" spans="1:44" s="7" customFormat="1" ht="48" hidden="1" customHeight="1" outlineLevel="1" thickBot="1" x14ac:dyDescent="0.25">
      <c r="A21" s="46">
        <v>10</v>
      </c>
      <c r="B21" s="49" t="s">
        <v>31</v>
      </c>
      <c r="C21" s="46" t="s">
        <v>19</v>
      </c>
      <c r="D21" s="42">
        <f t="shared" ref="D21:O21" si="22">D18</f>
        <v>0</v>
      </c>
      <c r="E21" s="43">
        <f t="shared" si="22"/>
        <v>5</v>
      </c>
      <c r="F21" s="44">
        <f t="shared" si="22"/>
        <v>3</v>
      </c>
      <c r="G21" s="42">
        <f t="shared" si="22"/>
        <v>3</v>
      </c>
      <c r="H21" s="43">
        <f t="shared" si="22"/>
        <v>6</v>
      </c>
      <c r="I21" s="44">
        <f t="shared" si="22"/>
        <v>4</v>
      </c>
      <c r="J21" s="42">
        <f t="shared" si="22"/>
        <v>3</v>
      </c>
      <c r="K21" s="43">
        <f t="shared" si="22"/>
        <v>4</v>
      </c>
      <c r="L21" s="44">
        <f t="shared" si="22"/>
        <v>5</v>
      </c>
      <c r="M21" s="42">
        <f t="shared" si="22"/>
        <v>5</v>
      </c>
      <c r="N21" s="43">
        <f t="shared" si="22"/>
        <v>4</v>
      </c>
      <c r="O21" s="44">
        <f t="shared" si="22"/>
        <v>3</v>
      </c>
      <c r="P21" s="46">
        <f t="shared" si="17"/>
        <v>45</v>
      </c>
      <c r="Q21" s="42">
        <f t="shared" ref="Q21:AB21" si="23">Q18</f>
        <v>5</v>
      </c>
      <c r="R21" s="43">
        <f t="shared" si="23"/>
        <v>4</v>
      </c>
      <c r="S21" s="44">
        <f t="shared" si="23"/>
        <v>5</v>
      </c>
      <c r="T21" s="42">
        <f t="shared" si="23"/>
        <v>4</v>
      </c>
      <c r="U21" s="43">
        <f>U18</f>
        <v>4</v>
      </c>
      <c r="V21" s="44">
        <f t="shared" si="23"/>
        <v>4</v>
      </c>
      <c r="W21" s="42">
        <f t="shared" si="23"/>
        <v>5</v>
      </c>
      <c r="X21" s="43">
        <f t="shared" si="23"/>
        <v>4</v>
      </c>
      <c r="Y21" s="44">
        <f t="shared" si="23"/>
        <v>4</v>
      </c>
      <c r="Z21" s="42">
        <f t="shared" si="23"/>
        <v>5</v>
      </c>
      <c r="AA21" s="43">
        <f t="shared" si="23"/>
        <v>5</v>
      </c>
      <c r="AB21" s="44">
        <f t="shared" si="23"/>
        <v>6</v>
      </c>
      <c r="AC21" s="27">
        <f>AC18</f>
        <v>55</v>
      </c>
      <c r="AD21" s="42">
        <f t="shared" ref="AD21:AG21" si="24">AD18</f>
        <v>4</v>
      </c>
      <c r="AE21" s="43">
        <f t="shared" si="24"/>
        <v>3</v>
      </c>
      <c r="AF21" s="44">
        <f t="shared" si="24"/>
        <v>6</v>
      </c>
      <c r="AG21" s="42">
        <f t="shared" si="24"/>
        <v>4</v>
      </c>
      <c r="AH21" s="43">
        <f>AH18</f>
        <v>5</v>
      </c>
      <c r="AI21" s="44">
        <f t="shared" ref="AI21:AO21" si="25">AI18</f>
        <v>4</v>
      </c>
      <c r="AJ21" s="42">
        <f t="shared" si="25"/>
        <v>5</v>
      </c>
      <c r="AK21" s="43">
        <f t="shared" si="25"/>
        <v>3</v>
      </c>
      <c r="AL21" s="44">
        <f t="shared" si="25"/>
        <v>5</v>
      </c>
      <c r="AM21" s="42">
        <f t="shared" si="25"/>
        <v>3</v>
      </c>
      <c r="AN21" s="43">
        <f t="shared" si="25"/>
        <v>4</v>
      </c>
      <c r="AO21" s="44">
        <f t="shared" si="25"/>
        <v>3</v>
      </c>
      <c r="AP21" s="52">
        <f>AP18</f>
        <v>49</v>
      </c>
      <c r="AQ21" s="52"/>
    </row>
    <row r="22" spans="1:44" ht="48" customHeight="1" collapsed="1" thickBot="1" x14ac:dyDescent="0.25">
      <c r="A22" s="7"/>
      <c r="B22" s="7"/>
      <c r="C22" s="7"/>
      <c r="D22" s="4"/>
      <c r="E22" s="4"/>
      <c r="F22" s="4"/>
      <c r="G22" s="4"/>
      <c r="H22" s="4"/>
      <c r="I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4" s="7" customFormat="1" ht="48" customHeight="1" x14ac:dyDescent="0.2">
      <c r="A23" s="74" t="s">
        <v>0</v>
      </c>
      <c r="B23" s="76" t="s">
        <v>23</v>
      </c>
      <c r="C23" s="78" t="s">
        <v>27</v>
      </c>
      <c r="D23" s="11" t="s">
        <v>1</v>
      </c>
      <c r="E23" s="12" t="s">
        <v>2</v>
      </c>
      <c r="F23" s="13" t="s">
        <v>3</v>
      </c>
      <c r="G23" s="15" t="s">
        <v>4</v>
      </c>
      <c r="H23" s="12" t="s">
        <v>5</v>
      </c>
      <c r="I23" s="14" t="s">
        <v>6</v>
      </c>
      <c r="J23" s="11" t="s">
        <v>7</v>
      </c>
      <c r="K23" s="12" t="s">
        <v>8</v>
      </c>
      <c r="L23" s="13" t="s">
        <v>9</v>
      </c>
      <c r="M23" s="15" t="s">
        <v>10</v>
      </c>
      <c r="N23" s="12" t="s">
        <v>11</v>
      </c>
      <c r="O23" s="14" t="s">
        <v>12</v>
      </c>
      <c r="P23" s="72" t="s">
        <v>50</v>
      </c>
      <c r="Q23" s="11" t="s">
        <v>33</v>
      </c>
      <c r="R23" s="12" t="s">
        <v>34</v>
      </c>
      <c r="S23" s="13" t="s">
        <v>35</v>
      </c>
      <c r="T23" s="11" t="s">
        <v>36</v>
      </c>
      <c r="U23" s="12" t="s">
        <v>5</v>
      </c>
      <c r="V23" s="13" t="s">
        <v>37</v>
      </c>
      <c r="W23" s="11" t="s">
        <v>38</v>
      </c>
      <c r="X23" s="12" t="s">
        <v>39</v>
      </c>
      <c r="Y23" s="13" t="s">
        <v>40</v>
      </c>
      <c r="Z23" s="11" t="s">
        <v>41</v>
      </c>
      <c r="AA23" s="12" t="s">
        <v>42</v>
      </c>
      <c r="AB23" s="13" t="s">
        <v>43</v>
      </c>
      <c r="AC23" s="72" t="s">
        <v>51</v>
      </c>
      <c r="AD23" s="11" t="s">
        <v>33</v>
      </c>
      <c r="AE23" s="12" t="s">
        <v>34</v>
      </c>
      <c r="AF23" s="13" t="s">
        <v>35</v>
      </c>
      <c r="AG23" s="11" t="s">
        <v>36</v>
      </c>
      <c r="AH23" s="12" t="s">
        <v>5</v>
      </c>
      <c r="AI23" s="13" t="s">
        <v>37</v>
      </c>
      <c r="AJ23" s="11" t="s">
        <v>38</v>
      </c>
      <c r="AK23" s="12" t="s">
        <v>39</v>
      </c>
      <c r="AL23" s="13" t="s">
        <v>40</v>
      </c>
      <c r="AM23" s="11" t="s">
        <v>41</v>
      </c>
      <c r="AN23" s="12" t="s">
        <v>42</v>
      </c>
      <c r="AO23" s="13" t="s">
        <v>43</v>
      </c>
      <c r="AP23" s="72" t="s">
        <v>52</v>
      </c>
      <c r="AQ23" s="72" t="s">
        <v>47</v>
      </c>
    </row>
    <row r="24" spans="1:44" s="7" customFormat="1" ht="48" customHeight="1" thickBot="1" x14ac:dyDescent="0.25">
      <c r="A24" s="75"/>
      <c r="B24" s="77"/>
      <c r="C24" s="79" t="s">
        <v>13</v>
      </c>
      <c r="D24" s="16">
        <v>31</v>
      </c>
      <c r="E24" s="17">
        <v>28</v>
      </c>
      <c r="F24" s="18">
        <v>31</v>
      </c>
      <c r="G24" s="20">
        <v>30</v>
      </c>
      <c r="H24" s="17">
        <v>31</v>
      </c>
      <c r="I24" s="19">
        <v>30</v>
      </c>
      <c r="J24" s="16">
        <v>31</v>
      </c>
      <c r="K24" s="17">
        <v>31</v>
      </c>
      <c r="L24" s="18">
        <v>30</v>
      </c>
      <c r="M24" s="20">
        <v>31</v>
      </c>
      <c r="N24" s="17">
        <v>30</v>
      </c>
      <c r="O24" s="19">
        <v>31</v>
      </c>
      <c r="P24" s="73"/>
      <c r="Q24" s="42">
        <v>31</v>
      </c>
      <c r="R24" s="43">
        <v>28</v>
      </c>
      <c r="S24" s="44">
        <v>31</v>
      </c>
      <c r="T24" s="42">
        <v>30</v>
      </c>
      <c r="U24" s="43">
        <v>31</v>
      </c>
      <c r="V24" s="44">
        <v>30</v>
      </c>
      <c r="W24" s="42">
        <v>31</v>
      </c>
      <c r="X24" s="43">
        <v>31</v>
      </c>
      <c r="Y24" s="44">
        <v>30</v>
      </c>
      <c r="Z24" s="42">
        <v>31</v>
      </c>
      <c r="AA24" s="43">
        <v>30</v>
      </c>
      <c r="AB24" s="44">
        <v>31</v>
      </c>
      <c r="AC24" s="73"/>
      <c r="AD24" s="42">
        <v>31</v>
      </c>
      <c r="AE24" s="43">
        <v>29</v>
      </c>
      <c r="AF24" s="44">
        <v>31</v>
      </c>
      <c r="AG24" s="42">
        <v>30</v>
      </c>
      <c r="AH24" s="43">
        <v>31</v>
      </c>
      <c r="AI24" s="44">
        <v>30</v>
      </c>
      <c r="AJ24" s="42">
        <v>31</v>
      </c>
      <c r="AK24" s="43">
        <v>31</v>
      </c>
      <c r="AL24" s="44">
        <v>30</v>
      </c>
      <c r="AM24" s="42">
        <v>31</v>
      </c>
      <c r="AN24" s="43">
        <v>30</v>
      </c>
      <c r="AO24" s="44">
        <v>31</v>
      </c>
      <c r="AP24" s="73"/>
      <c r="AQ24" s="73"/>
    </row>
    <row r="25" spans="1:44" s="7" customFormat="1" ht="48" customHeight="1" x14ac:dyDescent="0.2">
      <c r="A25" s="47">
        <v>1</v>
      </c>
      <c r="B25" s="48" t="s">
        <v>48</v>
      </c>
      <c r="C25" s="47" t="s">
        <v>14</v>
      </c>
      <c r="D25" s="11">
        <v>41</v>
      </c>
      <c r="E25" s="12">
        <f>D25+E31</f>
        <v>43</v>
      </c>
      <c r="F25" s="13">
        <f t="shared" ref="F25:O25" si="26">E25+F31</f>
        <v>44</v>
      </c>
      <c r="G25" s="11">
        <f t="shared" si="26"/>
        <v>46</v>
      </c>
      <c r="H25" s="12">
        <f t="shared" si="26"/>
        <v>49</v>
      </c>
      <c r="I25" s="13">
        <f t="shared" si="26"/>
        <v>51</v>
      </c>
      <c r="J25" s="11">
        <f t="shared" si="26"/>
        <v>52</v>
      </c>
      <c r="K25" s="12">
        <f t="shared" si="26"/>
        <v>54</v>
      </c>
      <c r="L25" s="13">
        <f t="shared" si="26"/>
        <v>57</v>
      </c>
      <c r="M25" s="11">
        <f t="shared" si="26"/>
        <v>60</v>
      </c>
      <c r="N25" s="12">
        <f t="shared" si="26"/>
        <v>62</v>
      </c>
      <c r="O25" s="13">
        <f t="shared" si="26"/>
        <v>63</v>
      </c>
      <c r="P25" s="45">
        <f>O25</f>
        <v>63</v>
      </c>
      <c r="Q25" s="11">
        <f t="shared" ref="Q25:Z25" si="27">P25+Q31</f>
        <v>66</v>
      </c>
      <c r="R25" s="12">
        <f t="shared" si="27"/>
        <v>68</v>
      </c>
      <c r="S25" s="13">
        <f t="shared" si="27"/>
        <v>69</v>
      </c>
      <c r="T25" s="11">
        <f t="shared" si="27"/>
        <v>71</v>
      </c>
      <c r="U25" s="12">
        <f t="shared" si="27"/>
        <v>72</v>
      </c>
      <c r="V25" s="13">
        <f t="shared" si="27"/>
        <v>74</v>
      </c>
      <c r="W25" s="11">
        <f t="shared" si="27"/>
        <v>76</v>
      </c>
      <c r="X25" s="12">
        <f t="shared" si="27"/>
        <v>77</v>
      </c>
      <c r="Y25" s="13">
        <f t="shared" si="27"/>
        <v>79</v>
      </c>
      <c r="Z25" s="11">
        <f t="shared" si="27"/>
        <v>81</v>
      </c>
      <c r="AA25" s="12">
        <f>Z25+AA31</f>
        <v>84</v>
      </c>
      <c r="AB25" s="13">
        <f t="shared" ref="AB25" si="28">AA25+AB31</f>
        <v>86</v>
      </c>
      <c r="AC25" s="45">
        <f>AB25</f>
        <v>86</v>
      </c>
      <c r="AD25" s="11">
        <f t="shared" ref="AD25:AM25" si="29">AC25+AD31</f>
        <v>88</v>
      </c>
      <c r="AE25" s="12">
        <f t="shared" si="29"/>
        <v>89</v>
      </c>
      <c r="AF25" s="13">
        <f t="shared" si="29"/>
        <v>91</v>
      </c>
      <c r="AG25" s="11">
        <f t="shared" si="29"/>
        <v>93</v>
      </c>
      <c r="AH25" s="12">
        <f t="shared" si="29"/>
        <v>94</v>
      </c>
      <c r="AI25" s="13">
        <f t="shared" si="29"/>
        <v>96</v>
      </c>
      <c r="AJ25" s="11">
        <f t="shared" si="29"/>
        <v>98</v>
      </c>
      <c r="AK25" s="12">
        <f t="shared" si="29"/>
        <v>99</v>
      </c>
      <c r="AL25" s="13">
        <f t="shared" si="29"/>
        <v>101</v>
      </c>
      <c r="AM25" s="11">
        <f t="shared" si="29"/>
        <v>102</v>
      </c>
      <c r="AN25" s="12">
        <f>AM25+AN31</f>
        <v>104</v>
      </c>
      <c r="AO25" s="13">
        <f t="shared" ref="AO25" si="30">AN25+AO31</f>
        <v>105</v>
      </c>
      <c r="AP25" s="45">
        <f>AO25</f>
        <v>105</v>
      </c>
      <c r="AQ25" s="45">
        <f>AP25</f>
        <v>105</v>
      </c>
    </row>
    <row r="26" spans="1:44" s="7" customFormat="1" ht="48" hidden="1" customHeight="1" outlineLevel="1" x14ac:dyDescent="0.2">
      <c r="A26" s="25">
        <v>2</v>
      </c>
      <c r="B26" s="26" t="s">
        <v>30</v>
      </c>
      <c r="C26" s="25" t="s">
        <v>17</v>
      </c>
      <c r="D26" s="37">
        <f>D25*D24</f>
        <v>1271</v>
      </c>
      <c r="E26" s="36">
        <f t="shared" ref="E26:O26" si="31">E25*E24</f>
        <v>1204</v>
      </c>
      <c r="F26" s="24">
        <f t="shared" si="31"/>
        <v>1364</v>
      </c>
      <c r="G26" s="37">
        <f t="shared" si="31"/>
        <v>1380</v>
      </c>
      <c r="H26" s="36">
        <f t="shared" si="31"/>
        <v>1519</v>
      </c>
      <c r="I26" s="24">
        <f t="shared" si="31"/>
        <v>1530</v>
      </c>
      <c r="J26" s="37">
        <f t="shared" si="31"/>
        <v>1612</v>
      </c>
      <c r="K26" s="36">
        <f t="shared" si="31"/>
        <v>1674</v>
      </c>
      <c r="L26" s="24">
        <f t="shared" si="31"/>
        <v>1710</v>
      </c>
      <c r="M26" s="37">
        <f t="shared" si="31"/>
        <v>1860</v>
      </c>
      <c r="N26" s="36">
        <f t="shared" si="31"/>
        <v>1860</v>
      </c>
      <c r="O26" s="24">
        <f t="shared" si="31"/>
        <v>1953</v>
      </c>
      <c r="P26" s="27">
        <f>SUM(D26:O26)</f>
        <v>18937</v>
      </c>
      <c r="Q26" s="37">
        <f t="shared" ref="Q26:AB26" si="32">Q25*Q24</f>
        <v>2046</v>
      </c>
      <c r="R26" s="36">
        <f t="shared" si="32"/>
        <v>1904</v>
      </c>
      <c r="S26" s="24">
        <f t="shared" si="32"/>
        <v>2139</v>
      </c>
      <c r="T26" s="37">
        <f t="shared" si="32"/>
        <v>2130</v>
      </c>
      <c r="U26" s="36">
        <f t="shared" si="32"/>
        <v>2232</v>
      </c>
      <c r="V26" s="24">
        <f t="shared" si="32"/>
        <v>2220</v>
      </c>
      <c r="W26" s="37">
        <f t="shared" si="32"/>
        <v>2356</v>
      </c>
      <c r="X26" s="36">
        <f t="shared" si="32"/>
        <v>2387</v>
      </c>
      <c r="Y26" s="24">
        <f t="shared" si="32"/>
        <v>2370</v>
      </c>
      <c r="Z26" s="37">
        <f t="shared" si="32"/>
        <v>2511</v>
      </c>
      <c r="AA26" s="36">
        <f t="shared" si="32"/>
        <v>2520</v>
      </c>
      <c r="AB26" s="24">
        <f t="shared" si="32"/>
        <v>2666</v>
      </c>
      <c r="AC26" s="27">
        <f>SUM(Q26:AB26)</f>
        <v>27481</v>
      </c>
      <c r="AD26" s="37">
        <f t="shared" ref="AD26:AO26" si="33">AD25*AD24</f>
        <v>2728</v>
      </c>
      <c r="AE26" s="36">
        <f t="shared" si="33"/>
        <v>2581</v>
      </c>
      <c r="AF26" s="24">
        <f t="shared" si="33"/>
        <v>2821</v>
      </c>
      <c r="AG26" s="37">
        <f t="shared" si="33"/>
        <v>2790</v>
      </c>
      <c r="AH26" s="36">
        <f t="shared" si="33"/>
        <v>2914</v>
      </c>
      <c r="AI26" s="24">
        <f t="shared" si="33"/>
        <v>2880</v>
      </c>
      <c r="AJ26" s="37">
        <f t="shared" si="33"/>
        <v>3038</v>
      </c>
      <c r="AK26" s="36">
        <f t="shared" si="33"/>
        <v>3069</v>
      </c>
      <c r="AL26" s="24">
        <f t="shared" si="33"/>
        <v>3030</v>
      </c>
      <c r="AM26" s="37">
        <f t="shared" si="33"/>
        <v>3162</v>
      </c>
      <c r="AN26" s="36">
        <f t="shared" si="33"/>
        <v>3120</v>
      </c>
      <c r="AO26" s="24">
        <f t="shared" si="33"/>
        <v>3255</v>
      </c>
      <c r="AP26" s="27">
        <f>SUM(AD26:AO26)</f>
        <v>35388</v>
      </c>
      <c r="AQ26" s="27">
        <f>P26+AC26+AP26</f>
        <v>81806</v>
      </c>
    </row>
    <row r="27" spans="1:44" s="7" customFormat="1" ht="48" hidden="1" customHeight="1" outlineLevel="1" x14ac:dyDescent="0.2">
      <c r="A27" s="25">
        <v>3</v>
      </c>
      <c r="B27" s="28" t="s">
        <v>15</v>
      </c>
      <c r="C27" s="25" t="s">
        <v>14</v>
      </c>
      <c r="D27" s="37">
        <v>0</v>
      </c>
      <c r="E27" s="36">
        <f t="shared" ref="E27:Q27" si="34">ROUND(((E29*365/200)/12),0)</f>
        <v>6</v>
      </c>
      <c r="F27" s="24">
        <f t="shared" si="34"/>
        <v>7</v>
      </c>
      <c r="G27" s="37">
        <f t="shared" si="34"/>
        <v>7</v>
      </c>
      <c r="H27" s="36">
        <f>ROUND(((H29*365/200)/12),0)</f>
        <v>7</v>
      </c>
      <c r="I27" s="24">
        <f t="shared" si="34"/>
        <v>8</v>
      </c>
      <c r="J27" s="37">
        <f t="shared" si="34"/>
        <v>8</v>
      </c>
      <c r="K27" s="36">
        <f t="shared" si="34"/>
        <v>8</v>
      </c>
      <c r="L27" s="24">
        <f t="shared" si="34"/>
        <v>8</v>
      </c>
      <c r="M27" s="37">
        <f t="shared" si="34"/>
        <v>9</v>
      </c>
      <c r="N27" s="36">
        <f>ROUND(((N29*365/200)/12),0)</f>
        <v>9</v>
      </c>
      <c r="O27" s="24">
        <f t="shared" ref="O27" si="35">ROUND(((O29*365/200)/12),0)</f>
        <v>10</v>
      </c>
      <c r="P27" s="27">
        <f>SUM(D27:O27)</f>
        <v>87</v>
      </c>
      <c r="Q27" s="37">
        <f t="shared" si="34"/>
        <v>10</v>
      </c>
      <c r="R27" s="36">
        <f>ROUND(((R29*365/250)/12),0)</f>
        <v>8</v>
      </c>
      <c r="S27" s="24">
        <f>ROUND(((S29*365/250)/12),0)</f>
        <v>8</v>
      </c>
      <c r="T27" s="37">
        <f>ROUND(((T29*365/300)/12),0)</f>
        <v>7</v>
      </c>
      <c r="U27" s="36">
        <f t="shared" ref="U27:V27" si="36">ROUND(((U29*365/300)/12),0)</f>
        <v>7</v>
      </c>
      <c r="V27" s="24">
        <f t="shared" si="36"/>
        <v>7</v>
      </c>
      <c r="W27" s="37">
        <f>ROUND(((W29*365/350)/12),0)</f>
        <v>7</v>
      </c>
      <c r="X27" s="36">
        <f t="shared" ref="X27:AB27" si="37">ROUND(((X29*365/350)/12),0)</f>
        <v>7</v>
      </c>
      <c r="Y27" s="24">
        <f t="shared" si="37"/>
        <v>7</v>
      </c>
      <c r="Z27" s="37">
        <f t="shared" si="37"/>
        <v>7</v>
      </c>
      <c r="AA27" s="36">
        <f t="shared" si="37"/>
        <v>7</v>
      </c>
      <c r="AB27" s="24">
        <f t="shared" si="37"/>
        <v>7</v>
      </c>
      <c r="AC27" s="27">
        <f>SUM(Q27:AB27)</f>
        <v>89</v>
      </c>
      <c r="AD27" s="37">
        <f>ROUND(((AD29*365/350)/12),0)</f>
        <v>8</v>
      </c>
      <c r="AE27" s="36">
        <f t="shared" ref="AE27:AF27" si="38">ROUND(((AE29*365/350)/12),0)</f>
        <v>8</v>
      </c>
      <c r="AF27" s="24">
        <f t="shared" si="38"/>
        <v>8</v>
      </c>
      <c r="AG27" s="37">
        <f>ROUND(((AG29*365/400)/12),0)</f>
        <v>7</v>
      </c>
      <c r="AH27" s="36">
        <f t="shared" ref="AH27:AO27" si="39">ROUND(((AH29*365/400)/12),0)</f>
        <v>7</v>
      </c>
      <c r="AI27" s="24">
        <f t="shared" si="39"/>
        <v>7</v>
      </c>
      <c r="AJ27" s="37">
        <f t="shared" si="39"/>
        <v>7</v>
      </c>
      <c r="AK27" s="36">
        <f t="shared" si="39"/>
        <v>7</v>
      </c>
      <c r="AL27" s="24">
        <f t="shared" si="39"/>
        <v>8</v>
      </c>
      <c r="AM27" s="37">
        <f t="shared" si="39"/>
        <v>8</v>
      </c>
      <c r="AN27" s="36">
        <f t="shared" si="39"/>
        <v>8</v>
      </c>
      <c r="AO27" s="24">
        <f t="shared" si="39"/>
        <v>8</v>
      </c>
      <c r="AP27" s="27">
        <f>SUM(AD27:AO27)</f>
        <v>91</v>
      </c>
      <c r="AQ27" s="27">
        <f>P27+AC27+AP27</f>
        <v>267</v>
      </c>
    </row>
    <row r="28" spans="1:44" s="7" customFormat="1" ht="48" hidden="1" customHeight="1" outlineLevel="1" x14ac:dyDescent="0.2">
      <c r="A28" s="25">
        <v>4</v>
      </c>
      <c r="B28" s="28" t="s">
        <v>16</v>
      </c>
      <c r="C28" s="25"/>
      <c r="D28" s="50">
        <v>0.92</v>
      </c>
      <c r="E28" s="29">
        <v>0.92</v>
      </c>
      <c r="F28" s="51">
        <v>0.92</v>
      </c>
      <c r="G28" s="50">
        <v>0.92</v>
      </c>
      <c r="H28" s="29">
        <v>0.92</v>
      </c>
      <c r="I28" s="51">
        <v>0.92</v>
      </c>
      <c r="J28" s="50">
        <v>0.92</v>
      </c>
      <c r="K28" s="29">
        <v>0.92</v>
      </c>
      <c r="L28" s="51">
        <v>0.92</v>
      </c>
      <c r="M28" s="50">
        <v>0.92</v>
      </c>
      <c r="N28" s="29">
        <v>0.92</v>
      </c>
      <c r="O28" s="51">
        <v>0.92</v>
      </c>
      <c r="P28" s="30">
        <v>0.92</v>
      </c>
      <c r="Q28" s="50">
        <v>0.92</v>
      </c>
      <c r="R28" s="29">
        <v>0.92</v>
      </c>
      <c r="S28" s="51">
        <v>0.92</v>
      </c>
      <c r="T28" s="50">
        <v>0.92</v>
      </c>
      <c r="U28" s="29">
        <v>0.92</v>
      </c>
      <c r="V28" s="51">
        <v>0.92</v>
      </c>
      <c r="W28" s="50">
        <v>0.92</v>
      </c>
      <c r="X28" s="29">
        <v>0.92</v>
      </c>
      <c r="Y28" s="51">
        <v>0.92</v>
      </c>
      <c r="Z28" s="50">
        <v>0.92</v>
      </c>
      <c r="AA28" s="29">
        <v>0.92</v>
      </c>
      <c r="AB28" s="51">
        <v>0.92</v>
      </c>
      <c r="AC28" s="30">
        <v>0.92</v>
      </c>
      <c r="AD28" s="50">
        <v>0.92</v>
      </c>
      <c r="AE28" s="29">
        <v>0.92</v>
      </c>
      <c r="AF28" s="51">
        <v>0.92</v>
      </c>
      <c r="AG28" s="50">
        <v>0.92</v>
      </c>
      <c r="AH28" s="29">
        <v>0.92</v>
      </c>
      <c r="AI28" s="51">
        <v>0.92</v>
      </c>
      <c r="AJ28" s="50">
        <v>0.92</v>
      </c>
      <c r="AK28" s="29">
        <v>0.92</v>
      </c>
      <c r="AL28" s="51">
        <v>0.92</v>
      </c>
      <c r="AM28" s="50">
        <v>0.92</v>
      </c>
      <c r="AN28" s="29">
        <v>0.92</v>
      </c>
      <c r="AO28" s="51">
        <v>0.92</v>
      </c>
      <c r="AP28" s="30">
        <v>0.92</v>
      </c>
      <c r="AQ28" s="31">
        <f t="shared" ref="AQ28:AQ29" si="40">AP28</f>
        <v>0.92</v>
      </c>
    </row>
    <row r="29" spans="1:44" s="7" customFormat="1" ht="48" hidden="1" customHeight="1" outlineLevel="1" x14ac:dyDescent="0.2">
      <c r="A29" s="32">
        <v>5</v>
      </c>
      <c r="B29" s="33" t="s">
        <v>29</v>
      </c>
      <c r="C29" s="32" t="s">
        <v>17</v>
      </c>
      <c r="D29" s="39">
        <f t="shared" ref="D29" si="41">D30/D24</f>
        <v>37.720000000000006</v>
      </c>
      <c r="E29" s="38">
        <f t="shared" ref="E29:G29" si="42">(D25+E25)/2</f>
        <v>42</v>
      </c>
      <c r="F29" s="34">
        <f t="shared" si="42"/>
        <v>43.5</v>
      </c>
      <c r="G29" s="39">
        <f t="shared" si="42"/>
        <v>45</v>
      </c>
      <c r="H29" s="38">
        <f>(G25+H25)/2</f>
        <v>47.5</v>
      </c>
      <c r="I29" s="34">
        <f>(H25+I25)/2</f>
        <v>50</v>
      </c>
      <c r="J29" s="39">
        <f t="shared" ref="J29:O29" si="43">(I25+J25)/2</f>
        <v>51.5</v>
      </c>
      <c r="K29" s="38">
        <f t="shared" si="43"/>
        <v>53</v>
      </c>
      <c r="L29" s="34">
        <f t="shared" si="43"/>
        <v>55.5</v>
      </c>
      <c r="M29" s="39">
        <f t="shared" si="43"/>
        <v>58.5</v>
      </c>
      <c r="N29" s="38">
        <f t="shared" si="43"/>
        <v>61</v>
      </c>
      <c r="O29" s="34">
        <f t="shared" si="43"/>
        <v>62.5</v>
      </c>
      <c r="P29" s="35">
        <f>O29</f>
        <v>62.5</v>
      </c>
      <c r="Q29" s="39">
        <f t="shared" ref="Q29:AB29" si="44">(P25+Q25)/2</f>
        <v>64.5</v>
      </c>
      <c r="R29" s="38">
        <f t="shared" si="44"/>
        <v>67</v>
      </c>
      <c r="S29" s="34">
        <f t="shared" si="44"/>
        <v>68.5</v>
      </c>
      <c r="T29" s="39">
        <f t="shared" si="44"/>
        <v>70</v>
      </c>
      <c r="U29" s="38">
        <f t="shared" si="44"/>
        <v>71.5</v>
      </c>
      <c r="V29" s="34">
        <f t="shared" si="44"/>
        <v>73</v>
      </c>
      <c r="W29" s="39">
        <f t="shared" si="44"/>
        <v>75</v>
      </c>
      <c r="X29" s="38">
        <f t="shared" si="44"/>
        <v>76.5</v>
      </c>
      <c r="Y29" s="34">
        <f t="shared" si="44"/>
        <v>78</v>
      </c>
      <c r="Z29" s="39">
        <f t="shared" si="44"/>
        <v>80</v>
      </c>
      <c r="AA29" s="38">
        <f t="shared" si="44"/>
        <v>82.5</v>
      </c>
      <c r="AB29" s="34">
        <f t="shared" si="44"/>
        <v>85</v>
      </c>
      <c r="AC29" s="35">
        <f>AB29</f>
        <v>85</v>
      </c>
      <c r="AD29" s="39">
        <f t="shared" ref="AD29:AN29" si="45">(AC25+AD25)/2</f>
        <v>87</v>
      </c>
      <c r="AE29" s="38">
        <f t="shared" si="45"/>
        <v>88.5</v>
      </c>
      <c r="AF29" s="34">
        <f t="shared" si="45"/>
        <v>90</v>
      </c>
      <c r="AG29" s="39">
        <f t="shared" si="45"/>
        <v>92</v>
      </c>
      <c r="AH29" s="38">
        <f t="shared" si="45"/>
        <v>93.5</v>
      </c>
      <c r="AI29" s="34">
        <f t="shared" si="45"/>
        <v>95</v>
      </c>
      <c r="AJ29" s="39">
        <f t="shared" si="45"/>
        <v>97</v>
      </c>
      <c r="AK29" s="38">
        <f t="shared" si="45"/>
        <v>98.5</v>
      </c>
      <c r="AL29" s="34">
        <f t="shared" si="45"/>
        <v>100</v>
      </c>
      <c r="AM29" s="39">
        <f t="shared" si="45"/>
        <v>101.5</v>
      </c>
      <c r="AN29" s="38">
        <f t="shared" si="45"/>
        <v>103</v>
      </c>
      <c r="AO29" s="34">
        <f>(AN25+AO25)/2</f>
        <v>104.5</v>
      </c>
      <c r="AP29" s="35">
        <f>AO29</f>
        <v>104.5</v>
      </c>
      <c r="AQ29" s="27">
        <f t="shared" si="40"/>
        <v>104.5</v>
      </c>
    </row>
    <row r="30" spans="1:44" s="60" customFormat="1" ht="48" customHeight="1" collapsed="1" thickBot="1" x14ac:dyDescent="0.25">
      <c r="A30" s="53">
        <v>2</v>
      </c>
      <c r="B30" s="54" t="s">
        <v>45</v>
      </c>
      <c r="C30" s="53" t="s">
        <v>17</v>
      </c>
      <c r="D30" s="16">
        <f t="shared" ref="D30" si="46">D26*D28</f>
        <v>1169.3200000000002</v>
      </c>
      <c r="E30" s="17">
        <f>ROUND(E29*E28*E24,0)</f>
        <v>1082</v>
      </c>
      <c r="F30" s="18">
        <f t="shared" ref="F30:G30" si="47">ROUND(F29*F28*F24,0)</f>
        <v>1241</v>
      </c>
      <c r="G30" s="16">
        <f t="shared" si="47"/>
        <v>1242</v>
      </c>
      <c r="H30" s="17">
        <f>ROUND(H29*H28*H24,0)</f>
        <v>1355</v>
      </c>
      <c r="I30" s="18">
        <f>ROUND(I29*I28*I24,0)</f>
        <v>1380</v>
      </c>
      <c r="J30" s="16">
        <f t="shared" ref="J30:O30" si="48">ROUND(J29*J28*J24,0)</f>
        <v>1469</v>
      </c>
      <c r="K30" s="17">
        <f t="shared" si="48"/>
        <v>1512</v>
      </c>
      <c r="L30" s="18">
        <f t="shared" si="48"/>
        <v>1532</v>
      </c>
      <c r="M30" s="16">
        <f t="shared" si="48"/>
        <v>1668</v>
      </c>
      <c r="N30" s="17">
        <f t="shared" si="48"/>
        <v>1684</v>
      </c>
      <c r="O30" s="18">
        <f t="shared" si="48"/>
        <v>1783</v>
      </c>
      <c r="P30" s="59">
        <f>SUM(D30:O30)</f>
        <v>17117.32</v>
      </c>
      <c r="Q30" s="16">
        <f>ROUND(Q29*Q28*Q24,0)</f>
        <v>1840</v>
      </c>
      <c r="R30" s="17">
        <f t="shared" ref="R30:AB30" si="49">ROUND(R29*R28*R24,0)</f>
        <v>1726</v>
      </c>
      <c r="S30" s="18">
        <f t="shared" si="49"/>
        <v>1954</v>
      </c>
      <c r="T30" s="16">
        <f t="shared" si="49"/>
        <v>1932</v>
      </c>
      <c r="U30" s="17">
        <f>ROUND(U29*U28*U24,0)</f>
        <v>2039</v>
      </c>
      <c r="V30" s="18">
        <f t="shared" si="49"/>
        <v>2015</v>
      </c>
      <c r="W30" s="16">
        <f t="shared" si="49"/>
        <v>2139</v>
      </c>
      <c r="X30" s="17">
        <f t="shared" si="49"/>
        <v>2182</v>
      </c>
      <c r="Y30" s="18">
        <f t="shared" si="49"/>
        <v>2153</v>
      </c>
      <c r="Z30" s="16">
        <f t="shared" si="49"/>
        <v>2282</v>
      </c>
      <c r="AA30" s="17">
        <f t="shared" si="49"/>
        <v>2277</v>
      </c>
      <c r="AB30" s="18">
        <f t="shared" si="49"/>
        <v>2424</v>
      </c>
      <c r="AC30" s="59">
        <f>SUM(Q30:AB30)</f>
        <v>24963</v>
      </c>
      <c r="AD30" s="16">
        <f>ROUND(AD29*AD28*AD24,0)</f>
        <v>2481</v>
      </c>
      <c r="AE30" s="17">
        <f t="shared" ref="AE30:AG30" si="50">ROUND(AE29*AE28*AE24,0)</f>
        <v>2361</v>
      </c>
      <c r="AF30" s="18">
        <f t="shared" si="50"/>
        <v>2567</v>
      </c>
      <c r="AG30" s="16">
        <f t="shared" si="50"/>
        <v>2539</v>
      </c>
      <c r="AH30" s="17">
        <f>ROUND(AH29*AH28*AH24,0)</f>
        <v>2667</v>
      </c>
      <c r="AI30" s="18">
        <f t="shared" ref="AI30:AO30" si="51">ROUND(AI29*AI28*AI24,0)</f>
        <v>2622</v>
      </c>
      <c r="AJ30" s="16">
        <f t="shared" si="51"/>
        <v>2766</v>
      </c>
      <c r="AK30" s="17">
        <f t="shared" si="51"/>
        <v>2809</v>
      </c>
      <c r="AL30" s="18">
        <f t="shared" si="51"/>
        <v>2760</v>
      </c>
      <c r="AM30" s="16">
        <f t="shared" si="51"/>
        <v>2895</v>
      </c>
      <c r="AN30" s="17">
        <f t="shared" si="51"/>
        <v>2843</v>
      </c>
      <c r="AO30" s="18">
        <f t="shared" si="51"/>
        <v>2980</v>
      </c>
      <c r="AP30" s="59">
        <f>SUM(AD30:AO30)</f>
        <v>32290</v>
      </c>
      <c r="AQ30" s="59">
        <f>P30+AC30+AP30</f>
        <v>74370.320000000007</v>
      </c>
    </row>
    <row r="31" spans="1:44" s="7" customFormat="1" ht="48" hidden="1" customHeight="1" outlineLevel="1" x14ac:dyDescent="0.2">
      <c r="A31" s="61">
        <v>7</v>
      </c>
      <c r="B31" s="62" t="s">
        <v>18</v>
      </c>
      <c r="C31" s="61" t="s">
        <v>19</v>
      </c>
      <c r="D31" s="55">
        <v>0</v>
      </c>
      <c r="E31" s="56">
        <v>2</v>
      </c>
      <c r="F31" s="57">
        <v>1</v>
      </c>
      <c r="G31" s="55">
        <v>2</v>
      </c>
      <c r="H31" s="56">
        <v>3</v>
      </c>
      <c r="I31" s="57">
        <v>2</v>
      </c>
      <c r="J31" s="55">
        <v>1</v>
      </c>
      <c r="K31" s="56">
        <v>2</v>
      </c>
      <c r="L31" s="57">
        <v>3</v>
      </c>
      <c r="M31" s="55">
        <v>3</v>
      </c>
      <c r="N31" s="56">
        <v>2</v>
      </c>
      <c r="O31" s="57">
        <v>1</v>
      </c>
      <c r="P31" s="58">
        <f>SUM(D31:O31)</f>
        <v>22</v>
      </c>
      <c r="Q31" s="55">
        <v>3</v>
      </c>
      <c r="R31" s="56">
        <v>2</v>
      </c>
      <c r="S31" s="57">
        <v>1</v>
      </c>
      <c r="T31" s="55">
        <v>2</v>
      </c>
      <c r="U31" s="56">
        <v>1</v>
      </c>
      <c r="V31" s="57">
        <v>2</v>
      </c>
      <c r="W31" s="55">
        <v>2</v>
      </c>
      <c r="X31" s="56">
        <v>1</v>
      </c>
      <c r="Y31" s="57">
        <v>2</v>
      </c>
      <c r="Z31" s="55">
        <v>2</v>
      </c>
      <c r="AA31" s="56">
        <v>3</v>
      </c>
      <c r="AB31" s="57">
        <v>2</v>
      </c>
      <c r="AC31" s="58">
        <f>SUM(Q31:AB31)</f>
        <v>23</v>
      </c>
      <c r="AD31" s="55">
        <v>2</v>
      </c>
      <c r="AE31" s="56">
        <v>1</v>
      </c>
      <c r="AF31" s="57">
        <v>2</v>
      </c>
      <c r="AG31" s="55">
        <v>2</v>
      </c>
      <c r="AH31" s="56">
        <v>1</v>
      </c>
      <c r="AI31" s="57">
        <v>2</v>
      </c>
      <c r="AJ31" s="55">
        <v>2</v>
      </c>
      <c r="AK31" s="56">
        <v>1</v>
      </c>
      <c r="AL31" s="57">
        <v>2</v>
      </c>
      <c r="AM31" s="55">
        <v>1</v>
      </c>
      <c r="AN31" s="56">
        <v>2</v>
      </c>
      <c r="AO31" s="57">
        <v>1</v>
      </c>
      <c r="AP31" s="58">
        <f>SUM(AD31:AO31)</f>
        <v>19</v>
      </c>
      <c r="AQ31" s="23">
        <f t="shared" ref="AQ31:AQ34" si="52">P31+AC31+AP31</f>
        <v>64</v>
      </c>
      <c r="AR31" s="7">
        <f>AC31/12</f>
        <v>1.9166666666666667</v>
      </c>
    </row>
    <row r="32" spans="1:44" s="7" customFormat="1" ht="48" hidden="1" customHeight="1" outlineLevel="1" x14ac:dyDescent="0.2">
      <c r="A32" s="25">
        <v>8</v>
      </c>
      <c r="B32" s="28" t="s">
        <v>20</v>
      </c>
      <c r="C32" s="25" t="s">
        <v>19</v>
      </c>
      <c r="D32" s="37">
        <f t="shared" ref="D32:AB32" si="53">D27</f>
        <v>0</v>
      </c>
      <c r="E32" s="36">
        <f t="shared" si="53"/>
        <v>6</v>
      </c>
      <c r="F32" s="24">
        <f t="shared" si="53"/>
        <v>7</v>
      </c>
      <c r="G32" s="37">
        <f t="shared" si="53"/>
        <v>7</v>
      </c>
      <c r="H32" s="36">
        <f t="shared" si="53"/>
        <v>7</v>
      </c>
      <c r="I32" s="24">
        <f t="shared" si="53"/>
        <v>8</v>
      </c>
      <c r="J32" s="37">
        <f t="shared" si="53"/>
        <v>8</v>
      </c>
      <c r="K32" s="36">
        <f t="shared" si="53"/>
        <v>8</v>
      </c>
      <c r="L32" s="24">
        <f t="shared" si="53"/>
        <v>8</v>
      </c>
      <c r="M32" s="37">
        <f t="shared" si="53"/>
        <v>9</v>
      </c>
      <c r="N32" s="36">
        <f t="shared" si="53"/>
        <v>9</v>
      </c>
      <c r="O32" s="24">
        <f t="shared" si="53"/>
        <v>10</v>
      </c>
      <c r="P32" s="27">
        <f t="shared" ref="P32:P34" si="54">SUM(D32:O32)</f>
        <v>87</v>
      </c>
      <c r="Q32" s="37">
        <f t="shared" si="53"/>
        <v>10</v>
      </c>
      <c r="R32" s="36">
        <f t="shared" si="53"/>
        <v>8</v>
      </c>
      <c r="S32" s="24">
        <f t="shared" si="53"/>
        <v>8</v>
      </c>
      <c r="T32" s="37">
        <f t="shared" si="53"/>
        <v>7</v>
      </c>
      <c r="U32" s="36">
        <f t="shared" si="53"/>
        <v>7</v>
      </c>
      <c r="V32" s="24">
        <f t="shared" si="53"/>
        <v>7</v>
      </c>
      <c r="W32" s="37">
        <f t="shared" si="53"/>
        <v>7</v>
      </c>
      <c r="X32" s="36">
        <f t="shared" si="53"/>
        <v>7</v>
      </c>
      <c r="Y32" s="24">
        <f t="shared" si="53"/>
        <v>7</v>
      </c>
      <c r="Z32" s="37">
        <f t="shared" si="53"/>
        <v>7</v>
      </c>
      <c r="AA32" s="36">
        <f t="shared" si="53"/>
        <v>7</v>
      </c>
      <c r="AB32" s="24">
        <f t="shared" si="53"/>
        <v>7</v>
      </c>
      <c r="AC32" s="27">
        <f t="shared" ref="AC32:AC34" si="55">SUM(Q32:AB32)</f>
        <v>89</v>
      </c>
      <c r="AD32" s="37">
        <f t="shared" ref="AD32:AO32" si="56">AD27</f>
        <v>8</v>
      </c>
      <c r="AE32" s="36">
        <f t="shared" si="56"/>
        <v>8</v>
      </c>
      <c r="AF32" s="24">
        <f t="shared" si="56"/>
        <v>8</v>
      </c>
      <c r="AG32" s="37">
        <f t="shared" si="56"/>
        <v>7</v>
      </c>
      <c r="AH32" s="36">
        <f t="shared" si="56"/>
        <v>7</v>
      </c>
      <c r="AI32" s="24">
        <f t="shared" si="56"/>
        <v>7</v>
      </c>
      <c r="AJ32" s="37">
        <f t="shared" si="56"/>
        <v>7</v>
      </c>
      <c r="AK32" s="36">
        <f t="shared" si="56"/>
        <v>7</v>
      </c>
      <c r="AL32" s="24">
        <f t="shared" si="56"/>
        <v>8</v>
      </c>
      <c r="AM32" s="37">
        <f t="shared" si="56"/>
        <v>8</v>
      </c>
      <c r="AN32" s="36">
        <f t="shared" si="56"/>
        <v>8</v>
      </c>
      <c r="AO32" s="24">
        <f t="shared" si="56"/>
        <v>8</v>
      </c>
      <c r="AP32" s="27">
        <f t="shared" ref="AP32:AP34" si="57">SUM(AD32:AO32)</f>
        <v>91</v>
      </c>
      <c r="AQ32" s="27">
        <f t="shared" si="52"/>
        <v>267</v>
      </c>
    </row>
    <row r="33" spans="1:46" s="7" customFormat="1" ht="48" hidden="1" customHeight="1" outlineLevel="1" x14ac:dyDescent="0.2">
      <c r="A33" s="25">
        <v>9</v>
      </c>
      <c r="B33" s="28" t="s">
        <v>21</v>
      </c>
      <c r="C33" s="25" t="s">
        <v>19</v>
      </c>
      <c r="D33" s="37">
        <f t="shared" ref="D33:O33" si="58">D27</f>
        <v>0</v>
      </c>
      <c r="E33" s="36">
        <f t="shared" si="58"/>
        <v>6</v>
      </c>
      <c r="F33" s="24">
        <f t="shared" si="58"/>
        <v>7</v>
      </c>
      <c r="G33" s="37">
        <f t="shared" si="58"/>
        <v>7</v>
      </c>
      <c r="H33" s="36">
        <f t="shared" si="58"/>
        <v>7</v>
      </c>
      <c r="I33" s="24">
        <f t="shared" si="58"/>
        <v>8</v>
      </c>
      <c r="J33" s="37">
        <f t="shared" si="58"/>
        <v>8</v>
      </c>
      <c r="K33" s="36">
        <f t="shared" si="58"/>
        <v>8</v>
      </c>
      <c r="L33" s="24">
        <f t="shared" si="58"/>
        <v>8</v>
      </c>
      <c r="M33" s="37">
        <f t="shared" si="58"/>
        <v>9</v>
      </c>
      <c r="N33" s="36">
        <f t="shared" si="58"/>
        <v>9</v>
      </c>
      <c r="O33" s="24">
        <f t="shared" si="58"/>
        <v>10</v>
      </c>
      <c r="P33" s="27">
        <f t="shared" si="54"/>
        <v>87</v>
      </c>
      <c r="Q33" s="37">
        <f t="shared" ref="Q33:AB33" si="59">Q27</f>
        <v>10</v>
      </c>
      <c r="R33" s="36">
        <f t="shared" si="59"/>
        <v>8</v>
      </c>
      <c r="S33" s="24">
        <f t="shared" si="59"/>
        <v>8</v>
      </c>
      <c r="T33" s="37">
        <f t="shared" si="59"/>
        <v>7</v>
      </c>
      <c r="U33" s="36">
        <f t="shared" si="59"/>
        <v>7</v>
      </c>
      <c r="V33" s="24">
        <f t="shared" si="59"/>
        <v>7</v>
      </c>
      <c r="W33" s="37">
        <f t="shared" si="59"/>
        <v>7</v>
      </c>
      <c r="X33" s="36">
        <f t="shared" si="59"/>
        <v>7</v>
      </c>
      <c r="Y33" s="24">
        <f t="shared" si="59"/>
        <v>7</v>
      </c>
      <c r="Z33" s="37">
        <f t="shared" si="59"/>
        <v>7</v>
      </c>
      <c r="AA33" s="36">
        <f t="shared" si="59"/>
        <v>7</v>
      </c>
      <c r="AB33" s="24">
        <f t="shared" si="59"/>
        <v>7</v>
      </c>
      <c r="AC33" s="27">
        <f t="shared" si="55"/>
        <v>89</v>
      </c>
      <c r="AD33" s="37">
        <f t="shared" ref="AD33:AO33" si="60">AD27</f>
        <v>8</v>
      </c>
      <c r="AE33" s="36">
        <f t="shared" si="60"/>
        <v>8</v>
      </c>
      <c r="AF33" s="24">
        <f t="shared" si="60"/>
        <v>8</v>
      </c>
      <c r="AG33" s="37">
        <f t="shared" si="60"/>
        <v>7</v>
      </c>
      <c r="AH33" s="36">
        <f t="shared" si="60"/>
        <v>7</v>
      </c>
      <c r="AI33" s="24">
        <f t="shared" si="60"/>
        <v>7</v>
      </c>
      <c r="AJ33" s="37">
        <f t="shared" si="60"/>
        <v>7</v>
      </c>
      <c r="AK33" s="36">
        <f t="shared" si="60"/>
        <v>7</v>
      </c>
      <c r="AL33" s="24">
        <f t="shared" si="60"/>
        <v>8</v>
      </c>
      <c r="AM33" s="37">
        <f t="shared" si="60"/>
        <v>8</v>
      </c>
      <c r="AN33" s="36">
        <f t="shared" si="60"/>
        <v>8</v>
      </c>
      <c r="AO33" s="24">
        <f t="shared" si="60"/>
        <v>8</v>
      </c>
      <c r="AP33" s="27">
        <f t="shared" si="57"/>
        <v>91</v>
      </c>
      <c r="AQ33" s="27">
        <f t="shared" si="52"/>
        <v>267</v>
      </c>
    </row>
    <row r="34" spans="1:46" s="7" customFormat="1" ht="48" hidden="1" customHeight="1" outlineLevel="1" thickBot="1" x14ac:dyDescent="0.25">
      <c r="A34" s="46">
        <v>10</v>
      </c>
      <c r="B34" s="49" t="s">
        <v>22</v>
      </c>
      <c r="C34" s="46" t="s">
        <v>19</v>
      </c>
      <c r="D34" s="42">
        <f t="shared" ref="D34:O34" si="61">D31</f>
        <v>0</v>
      </c>
      <c r="E34" s="43">
        <f t="shared" si="61"/>
        <v>2</v>
      </c>
      <c r="F34" s="44">
        <f t="shared" si="61"/>
        <v>1</v>
      </c>
      <c r="G34" s="42">
        <f t="shared" si="61"/>
        <v>2</v>
      </c>
      <c r="H34" s="43">
        <f t="shared" si="61"/>
        <v>3</v>
      </c>
      <c r="I34" s="44">
        <f t="shared" si="61"/>
        <v>2</v>
      </c>
      <c r="J34" s="42">
        <f t="shared" si="61"/>
        <v>1</v>
      </c>
      <c r="K34" s="43">
        <f t="shared" si="61"/>
        <v>2</v>
      </c>
      <c r="L34" s="44">
        <f t="shared" si="61"/>
        <v>3</v>
      </c>
      <c r="M34" s="42">
        <f t="shared" si="61"/>
        <v>3</v>
      </c>
      <c r="N34" s="43">
        <f t="shared" si="61"/>
        <v>2</v>
      </c>
      <c r="O34" s="44">
        <f t="shared" si="61"/>
        <v>1</v>
      </c>
      <c r="P34" s="25">
        <f t="shared" si="54"/>
        <v>22</v>
      </c>
      <c r="Q34" s="42">
        <f t="shared" ref="Q34:AB34" si="62">Q31</f>
        <v>3</v>
      </c>
      <c r="R34" s="43">
        <f t="shared" si="62"/>
        <v>2</v>
      </c>
      <c r="S34" s="44">
        <f t="shared" si="62"/>
        <v>1</v>
      </c>
      <c r="T34" s="42">
        <f t="shared" si="62"/>
        <v>2</v>
      </c>
      <c r="U34" s="43">
        <f t="shared" si="62"/>
        <v>1</v>
      </c>
      <c r="V34" s="44">
        <f t="shared" si="62"/>
        <v>2</v>
      </c>
      <c r="W34" s="42">
        <f t="shared" si="62"/>
        <v>2</v>
      </c>
      <c r="X34" s="43">
        <f t="shared" si="62"/>
        <v>1</v>
      </c>
      <c r="Y34" s="44">
        <f t="shared" si="62"/>
        <v>2</v>
      </c>
      <c r="Z34" s="42">
        <f t="shared" si="62"/>
        <v>2</v>
      </c>
      <c r="AA34" s="43">
        <f t="shared" si="62"/>
        <v>3</v>
      </c>
      <c r="AB34" s="44">
        <f t="shared" si="62"/>
        <v>2</v>
      </c>
      <c r="AC34" s="25">
        <f t="shared" si="55"/>
        <v>23</v>
      </c>
      <c r="AD34" s="42">
        <f t="shared" ref="AD34:AO34" si="63">AD31</f>
        <v>2</v>
      </c>
      <c r="AE34" s="43">
        <f t="shared" si="63"/>
        <v>1</v>
      </c>
      <c r="AF34" s="44">
        <f t="shared" si="63"/>
        <v>2</v>
      </c>
      <c r="AG34" s="42">
        <f t="shared" si="63"/>
        <v>2</v>
      </c>
      <c r="AH34" s="43">
        <f t="shared" si="63"/>
        <v>1</v>
      </c>
      <c r="AI34" s="44">
        <f t="shared" si="63"/>
        <v>2</v>
      </c>
      <c r="AJ34" s="42">
        <f t="shared" si="63"/>
        <v>2</v>
      </c>
      <c r="AK34" s="43">
        <f t="shared" si="63"/>
        <v>1</v>
      </c>
      <c r="AL34" s="44">
        <f t="shared" si="63"/>
        <v>2</v>
      </c>
      <c r="AM34" s="42">
        <f t="shared" si="63"/>
        <v>1</v>
      </c>
      <c r="AN34" s="43">
        <f t="shared" si="63"/>
        <v>2</v>
      </c>
      <c r="AO34" s="44">
        <f t="shared" si="63"/>
        <v>1</v>
      </c>
      <c r="AP34" s="25">
        <f t="shared" si="57"/>
        <v>19</v>
      </c>
      <c r="AQ34" s="27">
        <f t="shared" si="52"/>
        <v>64</v>
      </c>
    </row>
    <row r="35" spans="1:46" ht="48" customHeight="1" collapsed="1" x14ac:dyDescent="0.2"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</row>
    <row r="36" spans="1:46" ht="48" customHeight="1" thickBot="1" x14ac:dyDescent="0.25">
      <c r="AC36" s="4"/>
      <c r="AP36" s="4"/>
    </row>
    <row r="37" spans="1:46" ht="48" customHeight="1" x14ac:dyDescent="0.2">
      <c r="A37" s="74" t="s">
        <v>0</v>
      </c>
      <c r="B37" s="76" t="s">
        <v>24</v>
      </c>
      <c r="C37" s="78" t="s">
        <v>27</v>
      </c>
      <c r="D37" s="11" t="s">
        <v>1</v>
      </c>
      <c r="E37" s="12" t="s">
        <v>2</v>
      </c>
      <c r="F37" s="13" t="s">
        <v>3</v>
      </c>
      <c r="G37" s="11" t="s">
        <v>4</v>
      </c>
      <c r="H37" s="12" t="s">
        <v>5</v>
      </c>
      <c r="I37" s="13" t="s">
        <v>6</v>
      </c>
      <c r="J37" s="11" t="s">
        <v>7</v>
      </c>
      <c r="K37" s="12" t="s">
        <v>8</v>
      </c>
      <c r="L37" s="13" t="s">
        <v>9</v>
      </c>
      <c r="M37" s="11" t="s">
        <v>10</v>
      </c>
      <c r="N37" s="12" t="s">
        <v>11</v>
      </c>
      <c r="O37" s="13" t="s">
        <v>12</v>
      </c>
      <c r="P37" s="72" t="s">
        <v>50</v>
      </c>
      <c r="Q37" s="11" t="s">
        <v>33</v>
      </c>
      <c r="R37" s="12" t="s">
        <v>34</v>
      </c>
      <c r="S37" s="13" t="s">
        <v>35</v>
      </c>
      <c r="T37" s="11" t="s">
        <v>36</v>
      </c>
      <c r="U37" s="12" t="s">
        <v>5</v>
      </c>
      <c r="V37" s="13" t="s">
        <v>37</v>
      </c>
      <c r="W37" s="11" t="s">
        <v>38</v>
      </c>
      <c r="X37" s="12" t="s">
        <v>39</v>
      </c>
      <c r="Y37" s="13" t="s">
        <v>40</v>
      </c>
      <c r="Z37" s="11" t="s">
        <v>41</v>
      </c>
      <c r="AA37" s="12" t="s">
        <v>42</v>
      </c>
      <c r="AB37" s="13" t="s">
        <v>43</v>
      </c>
      <c r="AC37" s="72" t="s">
        <v>51</v>
      </c>
      <c r="AD37" s="11" t="s">
        <v>33</v>
      </c>
      <c r="AE37" s="12" t="s">
        <v>34</v>
      </c>
      <c r="AF37" s="13" t="s">
        <v>35</v>
      </c>
      <c r="AG37" s="11" t="s">
        <v>36</v>
      </c>
      <c r="AH37" s="12" t="s">
        <v>5</v>
      </c>
      <c r="AI37" s="13" t="s">
        <v>37</v>
      </c>
      <c r="AJ37" s="11" t="s">
        <v>38</v>
      </c>
      <c r="AK37" s="12" t="s">
        <v>39</v>
      </c>
      <c r="AL37" s="13" t="s">
        <v>40</v>
      </c>
      <c r="AM37" s="11" t="s">
        <v>41</v>
      </c>
      <c r="AN37" s="12" t="s">
        <v>42</v>
      </c>
      <c r="AO37" s="13" t="s">
        <v>43</v>
      </c>
      <c r="AP37" s="72" t="s">
        <v>52</v>
      </c>
      <c r="AQ37" s="72" t="s">
        <v>47</v>
      </c>
    </row>
    <row r="38" spans="1:46" ht="48" customHeight="1" thickBot="1" x14ac:dyDescent="0.25">
      <c r="A38" s="75"/>
      <c r="B38" s="77"/>
      <c r="C38" s="79" t="s">
        <v>13</v>
      </c>
      <c r="D38" s="42">
        <v>31</v>
      </c>
      <c r="E38" s="43">
        <v>28</v>
      </c>
      <c r="F38" s="44">
        <v>31</v>
      </c>
      <c r="G38" s="42">
        <v>30</v>
      </c>
      <c r="H38" s="43">
        <v>31</v>
      </c>
      <c r="I38" s="44">
        <v>30</v>
      </c>
      <c r="J38" s="42">
        <v>31</v>
      </c>
      <c r="K38" s="43">
        <v>31</v>
      </c>
      <c r="L38" s="44">
        <v>30</v>
      </c>
      <c r="M38" s="42">
        <v>31</v>
      </c>
      <c r="N38" s="43">
        <v>30</v>
      </c>
      <c r="O38" s="44">
        <v>31</v>
      </c>
      <c r="P38" s="73"/>
      <c r="Q38" s="42">
        <v>31</v>
      </c>
      <c r="R38" s="43">
        <v>28</v>
      </c>
      <c r="S38" s="44">
        <v>31</v>
      </c>
      <c r="T38" s="42">
        <v>30</v>
      </c>
      <c r="U38" s="43">
        <v>31</v>
      </c>
      <c r="V38" s="44">
        <v>30</v>
      </c>
      <c r="W38" s="42">
        <v>31</v>
      </c>
      <c r="X38" s="43">
        <v>31</v>
      </c>
      <c r="Y38" s="44">
        <v>30</v>
      </c>
      <c r="Z38" s="42">
        <v>31</v>
      </c>
      <c r="AA38" s="43">
        <v>30</v>
      </c>
      <c r="AB38" s="44">
        <v>31</v>
      </c>
      <c r="AC38" s="73"/>
      <c r="AD38" s="42">
        <v>31</v>
      </c>
      <c r="AE38" s="43">
        <v>29</v>
      </c>
      <c r="AF38" s="44">
        <v>31</v>
      </c>
      <c r="AG38" s="42">
        <v>30</v>
      </c>
      <c r="AH38" s="43">
        <v>31</v>
      </c>
      <c r="AI38" s="44">
        <v>30</v>
      </c>
      <c r="AJ38" s="42">
        <v>31</v>
      </c>
      <c r="AK38" s="43">
        <v>31</v>
      </c>
      <c r="AL38" s="44">
        <v>30</v>
      </c>
      <c r="AM38" s="42">
        <v>31</v>
      </c>
      <c r="AN38" s="43">
        <v>30</v>
      </c>
      <c r="AO38" s="44">
        <v>31</v>
      </c>
      <c r="AP38" s="73"/>
      <c r="AQ38" s="73"/>
    </row>
    <row r="39" spans="1:46" s="7" customFormat="1" ht="48" customHeight="1" x14ac:dyDescent="0.2">
      <c r="A39" s="47">
        <v>1</v>
      </c>
      <c r="B39" s="48" t="s">
        <v>48</v>
      </c>
      <c r="C39" s="47" t="s">
        <v>14</v>
      </c>
      <c r="D39" s="11">
        <v>5</v>
      </c>
      <c r="E39" s="12">
        <f>D39+E45</f>
        <v>7</v>
      </c>
      <c r="F39" s="13">
        <f>E39+F45</f>
        <v>8</v>
      </c>
      <c r="G39" s="11">
        <f t="shared" ref="G39:O39" si="64">F39+G45</f>
        <v>9</v>
      </c>
      <c r="H39" s="12">
        <f t="shared" si="64"/>
        <v>11</v>
      </c>
      <c r="I39" s="13">
        <f t="shared" si="64"/>
        <v>12</v>
      </c>
      <c r="J39" s="11">
        <f t="shared" si="64"/>
        <v>13</v>
      </c>
      <c r="K39" s="12">
        <f t="shared" si="64"/>
        <v>15</v>
      </c>
      <c r="L39" s="13">
        <f t="shared" si="64"/>
        <v>16</v>
      </c>
      <c r="M39" s="11">
        <f t="shared" si="64"/>
        <v>18</v>
      </c>
      <c r="N39" s="12">
        <f t="shared" si="64"/>
        <v>19</v>
      </c>
      <c r="O39" s="13">
        <f t="shared" si="64"/>
        <v>20</v>
      </c>
      <c r="P39" s="45">
        <f>O39</f>
        <v>20</v>
      </c>
      <c r="Q39" s="11">
        <f t="shared" ref="Q39:AB39" si="65">P39+Q45</f>
        <v>21</v>
      </c>
      <c r="R39" s="12">
        <f t="shared" si="65"/>
        <v>22</v>
      </c>
      <c r="S39" s="13">
        <f t="shared" si="65"/>
        <v>24</v>
      </c>
      <c r="T39" s="11">
        <f t="shared" si="65"/>
        <v>25</v>
      </c>
      <c r="U39" s="12">
        <f t="shared" si="65"/>
        <v>27</v>
      </c>
      <c r="V39" s="13">
        <f t="shared" si="65"/>
        <v>28</v>
      </c>
      <c r="W39" s="11">
        <f t="shared" si="65"/>
        <v>29</v>
      </c>
      <c r="X39" s="12">
        <f t="shared" si="65"/>
        <v>31</v>
      </c>
      <c r="Y39" s="13">
        <f t="shared" si="65"/>
        <v>32</v>
      </c>
      <c r="Z39" s="11">
        <f t="shared" si="65"/>
        <v>34</v>
      </c>
      <c r="AA39" s="12">
        <f t="shared" si="65"/>
        <v>35</v>
      </c>
      <c r="AB39" s="13">
        <f t="shared" si="65"/>
        <v>37</v>
      </c>
      <c r="AC39" s="45">
        <f>AB39</f>
        <v>37</v>
      </c>
      <c r="AD39" s="11">
        <f t="shared" ref="AD39:AO39" si="66">AC39+AD45</f>
        <v>38</v>
      </c>
      <c r="AE39" s="12">
        <f t="shared" si="66"/>
        <v>39</v>
      </c>
      <c r="AF39" s="13">
        <f t="shared" si="66"/>
        <v>41</v>
      </c>
      <c r="AG39" s="11">
        <f t="shared" si="66"/>
        <v>42</v>
      </c>
      <c r="AH39" s="12">
        <f t="shared" si="66"/>
        <v>44</v>
      </c>
      <c r="AI39" s="13">
        <f t="shared" si="66"/>
        <v>45</v>
      </c>
      <c r="AJ39" s="11">
        <f t="shared" si="66"/>
        <v>47</v>
      </c>
      <c r="AK39" s="12">
        <f t="shared" si="66"/>
        <v>48</v>
      </c>
      <c r="AL39" s="13">
        <f t="shared" si="66"/>
        <v>50</v>
      </c>
      <c r="AM39" s="11">
        <f t="shared" si="66"/>
        <v>51</v>
      </c>
      <c r="AN39" s="12">
        <f t="shared" si="66"/>
        <v>52</v>
      </c>
      <c r="AO39" s="13">
        <f t="shared" si="66"/>
        <v>53</v>
      </c>
      <c r="AP39" s="45">
        <f>AO39</f>
        <v>53</v>
      </c>
      <c r="AQ39" s="45">
        <f>AP39</f>
        <v>53</v>
      </c>
    </row>
    <row r="40" spans="1:46" s="7" customFormat="1" ht="48" hidden="1" customHeight="1" outlineLevel="1" x14ac:dyDescent="0.2">
      <c r="A40" s="25">
        <v>2</v>
      </c>
      <c r="B40" s="26" t="s">
        <v>30</v>
      </c>
      <c r="C40" s="25" t="s">
        <v>17</v>
      </c>
      <c r="D40" s="37">
        <f>D39*D38</f>
        <v>155</v>
      </c>
      <c r="E40" s="36">
        <f t="shared" ref="E40:L40" si="67">E39*E38</f>
        <v>196</v>
      </c>
      <c r="F40" s="24">
        <f t="shared" si="67"/>
        <v>248</v>
      </c>
      <c r="G40" s="37">
        <f t="shared" si="67"/>
        <v>270</v>
      </c>
      <c r="H40" s="36">
        <f t="shared" si="67"/>
        <v>341</v>
      </c>
      <c r="I40" s="24">
        <f t="shared" si="67"/>
        <v>360</v>
      </c>
      <c r="J40" s="37">
        <f t="shared" si="67"/>
        <v>403</v>
      </c>
      <c r="K40" s="36">
        <f t="shared" si="67"/>
        <v>465</v>
      </c>
      <c r="L40" s="24">
        <f t="shared" si="67"/>
        <v>480</v>
      </c>
      <c r="M40" s="37">
        <f>M39*M38</f>
        <v>558</v>
      </c>
      <c r="N40" s="36">
        <f t="shared" ref="N40" si="68">N39*N38</f>
        <v>570</v>
      </c>
      <c r="O40" s="24">
        <f>O39*O38</f>
        <v>620</v>
      </c>
      <c r="P40" s="27">
        <f>SUM(D40:O40)</f>
        <v>4666</v>
      </c>
      <c r="Q40" s="37">
        <f t="shared" ref="Q40:AB40" si="69">Q39*Q38</f>
        <v>651</v>
      </c>
      <c r="R40" s="36">
        <f t="shared" si="69"/>
        <v>616</v>
      </c>
      <c r="S40" s="24">
        <f t="shared" si="69"/>
        <v>744</v>
      </c>
      <c r="T40" s="37">
        <f t="shared" si="69"/>
        <v>750</v>
      </c>
      <c r="U40" s="36">
        <f t="shared" si="69"/>
        <v>837</v>
      </c>
      <c r="V40" s="24">
        <f t="shared" si="69"/>
        <v>840</v>
      </c>
      <c r="W40" s="37">
        <f t="shared" si="69"/>
        <v>899</v>
      </c>
      <c r="X40" s="36">
        <f t="shared" si="69"/>
        <v>961</v>
      </c>
      <c r="Y40" s="24">
        <f t="shared" si="69"/>
        <v>960</v>
      </c>
      <c r="Z40" s="37">
        <f t="shared" si="69"/>
        <v>1054</v>
      </c>
      <c r="AA40" s="36">
        <f t="shared" si="69"/>
        <v>1050</v>
      </c>
      <c r="AB40" s="24">
        <f t="shared" si="69"/>
        <v>1147</v>
      </c>
      <c r="AC40" s="27">
        <f>SUM(Q40:AB40)</f>
        <v>10509</v>
      </c>
      <c r="AD40" s="37">
        <f t="shared" ref="AD40:AO40" si="70">AD39*AD38</f>
        <v>1178</v>
      </c>
      <c r="AE40" s="36">
        <f t="shared" si="70"/>
        <v>1131</v>
      </c>
      <c r="AF40" s="24">
        <f t="shared" si="70"/>
        <v>1271</v>
      </c>
      <c r="AG40" s="37">
        <f t="shared" si="70"/>
        <v>1260</v>
      </c>
      <c r="AH40" s="36">
        <f t="shared" si="70"/>
        <v>1364</v>
      </c>
      <c r="AI40" s="24">
        <f t="shared" si="70"/>
        <v>1350</v>
      </c>
      <c r="AJ40" s="37">
        <f t="shared" si="70"/>
        <v>1457</v>
      </c>
      <c r="AK40" s="36">
        <f t="shared" si="70"/>
        <v>1488</v>
      </c>
      <c r="AL40" s="24">
        <f t="shared" si="70"/>
        <v>1500</v>
      </c>
      <c r="AM40" s="37">
        <f t="shared" si="70"/>
        <v>1581</v>
      </c>
      <c r="AN40" s="36">
        <f t="shared" si="70"/>
        <v>1560</v>
      </c>
      <c r="AO40" s="24">
        <f t="shared" si="70"/>
        <v>1643</v>
      </c>
      <c r="AP40" s="27">
        <f>SUM(AD40:AO40)</f>
        <v>16783</v>
      </c>
      <c r="AQ40" s="27">
        <f>P40+AC40+AP40</f>
        <v>31958</v>
      </c>
    </row>
    <row r="41" spans="1:46" s="7" customFormat="1" ht="48" hidden="1" customHeight="1" outlineLevel="1" x14ac:dyDescent="0.2">
      <c r="A41" s="25">
        <v>3</v>
      </c>
      <c r="B41" s="28" t="s">
        <v>15</v>
      </c>
      <c r="C41" s="25" t="s">
        <v>14</v>
      </c>
      <c r="D41" s="37">
        <v>0</v>
      </c>
      <c r="E41" s="36">
        <f t="shared" ref="E41:F41" si="71">ROUND(((E43*365/200)/12),0)</f>
        <v>1</v>
      </c>
      <c r="F41" s="24">
        <f t="shared" si="71"/>
        <v>1</v>
      </c>
      <c r="G41" s="37">
        <v>1</v>
      </c>
      <c r="H41" s="36">
        <v>0</v>
      </c>
      <c r="I41" s="24">
        <v>1</v>
      </c>
      <c r="J41" s="37">
        <v>1</v>
      </c>
      <c r="K41" s="36">
        <v>0</v>
      </c>
      <c r="L41" s="24">
        <v>1</v>
      </c>
      <c r="M41" s="37">
        <v>0</v>
      </c>
      <c r="N41" s="36">
        <v>1</v>
      </c>
      <c r="O41" s="24">
        <v>2</v>
      </c>
      <c r="P41" s="27">
        <f>SUM(D41:O41)</f>
        <v>9</v>
      </c>
      <c r="Q41" s="37">
        <f t="shared" ref="Q41" si="72">ROUND(((Q43*365/200)/12),0)</f>
        <v>3</v>
      </c>
      <c r="R41" s="36">
        <f>ROUND(((R43*365/250)/12),0)</f>
        <v>3</v>
      </c>
      <c r="S41" s="24">
        <f>ROUND(((S43*365/250)/12),0)</f>
        <v>3</v>
      </c>
      <c r="T41" s="37">
        <f>ROUND(((T43*365/300)/12),0)</f>
        <v>2</v>
      </c>
      <c r="U41" s="36">
        <f t="shared" ref="U41:V41" si="73">ROUND(((U43*365/300)/12),0)</f>
        <v>3</v>
      </c>
      <c r="V41" s="24">
        <f t="shared" si="73"/>
        <v>3</v>
      </c>
      <c r="W41" s="37">
        <f>ROUND(((W43*365/350)/12),0)</f>
        <v>2</v>
      </c>
      <c r="X41" s="36">
        <f t="shared" ref="X41:AB41" si="74">ROUND(((X43*365/350)/12),0)</f>
        <v>3</v>
      </c>
      <c r="Y41" s="24">
        <f t="shared" si="74"/>
        <v>3</v>
      </c>
      <c r="Z41" s="37">
        <f t="shared" si="74"/>
        <v>3</v>
      </c>
      <c r="AA41" s="36">
        <f t="shared" si="74"/>
        <v>3</v>
      </c>
      <c r="AB41" s="24">
        <f t="shared" si="74"/>
        <v>3</v>
      </c>
      <c r="AC41" s="27">
        <f>SUM(Q41:AB41)</f>
        <v>34</v>
      </c>
      <c r="AD41" s="37">
        <f t="shared" ref="AD41" si="75">ROUND(((AD43*365/200)/12),0)</f>
        <v>6</v>
      </c>
      <c r="AE41" s="36">
        <f>ROUND(((AE43*365/250)/12),0)</f>
        <v>5</v>
      </c>
      <c r="AF41" s="24">
        <f>ROUND(((AF43*365/250)/12),0)</f>
        <v>5</v>
      </c>
      <c r="AG41" s="37">
        <f>ROUND(((AG43*365/300)/12),0)</f>
        <v>4</v>
      </c>
      <c r="AH41" s="36">
        <f t="shared" ref="AH41:AI41" si="76">ROUND(((AH43*365/300)/12),0)</f>
        <v>4</v>
      </c>
      <c r="AI41" s="24">
        <f t="shared" si="76"/>
        <v>5</v>
      </c>
      <c r="AJ41" s="37">
        <f>ROUND(((AJ43*365/350)/12),0)</f>
        <v>4</v>
      </c>
      <c r="AK41" s="36">
        <f t="shared" ref="AK41:AO41" si="77">ROUND(((AK43*365/350)/12),0)</f>
        <v>4</v>
      </c>
      <c r="AL41" s="24">
        <f t="shared" si="77"/>
        <v>4</v>
      </c>
      <c r="AM41" s="37">
        <f t="shared" si="77"/>
        <v>4</v>
      </c>
      <c r="AN41" s="36">
        <f t="shared" si="77"/>
        <v>4</v>
      </c>
      <c r="AO41" s="24">
        <f t="shared" si="77"/>
        <v>5</v>
      </c>
      <c r="AP41" s="27">
        <f>SUM(AD41:AO41)</f>
        <v>54</v>
      </c>
      <c r="AQ41" s="27">
        <f>P41+AC41+AP41</f>
        <v>97</v>
      </c>
    </row>
    <row r="42" spans="1:46" s="7" customFormat="1" ht="48" hidden="1" customHeight="1" outlineLevel="1" x14ac:dyDescent="0.2">
      <c r="A42" s="25">
        <v>4</v>
      </c>
      <c r="B42" s="28" t="s">
        <v>16</v>
      </c>
      <c r="C42" s="25"/>
      <c r="D42" s="50">
        <v>0.92</v>
      </c>
      <c r="E42" s="29">
        <v>0.92</v>
      </c>
      <c r="F42" s="51">
        <v>0.92</v>
      </c>
      <c r="G42" s="50">
        <v>0.92</v>
      </c>
      <c r="H42" s="29">
        <v>0.92</v>
      </c>
      <c r="I42" s="51">
        <v>0.92</v>
      </c>
      <c r="J42" s="50">
        <v>0.92</v>
      </c>
      <c r="K42" s="29">
        <v>0.92</v>
      </c>
      <c r="L42" s="51">
        <v>0.92</v>
      </c>
      <c r="M42" s="50">
        <v>0.92</v>
      </c>
      <c r="N42" s="29">
        <v>0.92</v>
      </c>
      <c r="O42" s="51">
        <v>0.92</v>
      </c>
      <c r="P42" s="30">
        <v>0.92</v>
      </c>
      <c r="Q42" s="50">
        <v>0.92</v>
      </c>
      <c r="R42" s="29">
        <v>0.92</v>
      </c>
      <c r="S42" s="51">
        <v>0.92</v>
      </c>
      <c r="T42" s="50">
        <v>0.92</v>
      </c>
      <c r="U42" s="29">
        <v>0.92</v>
      </c>
      <c r="V42" s="51">
        <v>0.92</v>
      </c>
      <c r="W42" s="50">
        <v>0.92</v>
      </c>
      <c r="X42" s="29">
        <v>0.92</v>
      </c>
      <c r="Y42" s="51">
        <v>0.92</v>
      </c>
      <c r="Z42" s="50">
        <v>0.92</v>
      </c>
      <c r="AA42" s="29">
        <v>0.92</v>
      </c>
      <c r="AB42" s="51">
        <v>0.92</v>
      </c>
      <c r="AC42" s="30">
        <v>0.92</v>
      </c>
      <c r="AD42" s="50">
        <v>0.92</v>
      </c>
      <c r="AE42" s="29">
        <v>0.92</v>
      </c>
      <c r="AF42" s="51">
        <v>0.92</v>
      </c>
      <c r="AG42" s="50">
        <v>0.92</v>
      </c>
      <c r="AH42" s="29">
        <v>0.92</v>
      </c>
      <c r="AI42" s="51">
        <v>0.92</v>
      </c>
      <c r="AJ42" s="50">
        <v>0.92</v>
      </c>
      <c r="AK42" s="29">
        <v>0.92</v>
      </c>
      <c r="AL42" s="51">
        <v>0.92</v>
      </c>
      <c r="AM42" s="50">
        <v>0.92</v>
      </c>
      <c r="AN42" s="29">
        <v>0.92</v>
      </c>
      <c r="AO42" s="51">
        <v>0.92</v>
      </c>
      <c r="AP42" s="30">
        <v>0.92</v>
      </c>
      <c r="AQ42" s="31">
        <f t="shared" ref="AQ42:AQ43" si="78">AP42</f>
        <v>0.92</v>
      </c>
    </row>
    <row r="43" spans="1:46" s="7" customFormat="1" ht="48" hidden="1" customHeight="1" outlineLevel="1" x14ac:dyDescent="0.2">
      <c r="A43" s="32">
        <v>5</v>
      </c>
      <c r="B43" s="33" t="s">
        <v>29</v>
      </c>
      <c r="C43" s="32" t="s">
        <v>17</v>
      </c>
      <c r="D43" s="39">
        <f t="shared" ref="D43" si="79">D44/D38</f>
        <v>4.5999999999999996</v>
      </c>
      <c r="E43" s="38">
        <f t="shared" ref="E43:F43" si="80">(D39+E39)/2</f>
        <v>6</v>
      </c>
      <c r="F43" s="34">
        <f t="shared" si="80"/>
        <v>7.5</v>
      </c>
      <c r="G43" s="39">
        <f>(F39+G39)/2</f>
        <v>8.5</v>
      </c>
      <c r="H43" s="38">
        <f t="shared" ref="H43:I43" si="81">(G39+H39)/2</f>
        <v>10</v>
      </c>
      <c r="I43" s="34">
        <f t="shared" si="81"/>
        <v>11.5</v>
      </c>
      <c r="J43" s="39">
        <f>(I39+J39)/2</f>
        <v>12.5</v>
      </c>
      <c r="K43" s="38">
        <f t="shared" ref="K43:O43" si="82">(J39+K39)/2</f>
        <v>14</v>
      </c>
      <c r="L43" s="34">
        <f t="shared" si="82"/>
        <v>15.5</v>
      </c>
      <c r="M43" s="39">
        <f t="shared" si="82"/>
        <v>17</v>
      </c>
      <c r="N43" s="38">
        <f t="shared" si="82"/>
        <v>18.5</v>
      </c>
      <c r="O43" s="34">
        <f t="shared" si="82"/>
        <v>19.5</v>
      </c>
      <c r="P43" s="35">
        <f>O43</f>
        <v>19.5</v>
      </c>
      <c r="Q43" s="39">
        <f t="shared" ref="Q43:AB43" si="83">(P39+Q39)/2</f>
        <v>20.5</v>
      </c>
      <c r="R43" s="38">
        <f t="shared" si="83"/>
        <v>21.5</v>
      </c>
      <c r="S43" s="34">
        <f t="shared" si="83"/>
        <v>23</v>
      </c>
      <c r="T43" s="39">
        <f t="shared" si="83"/>
        <v>24.5</v>
      </c>
      <c r="U43" s="38">
        <f t="shared" si="83"/>
        <v>26</v>
      </c>
      <c r="V43" s="34">
        <f t="shared" si="83"/>
        <v>27.5</v>
      </c>
      <c r="W43" s="39">
        <f t="shared" si="83"/>
        <v>28.5</v>
      </c>
      <c r="X43" s="38">
        <f t="shared" si="83"/>
        <v>30</v>
      </c>
      <c r="Y43" s="34">
        <f t="shared" si="83"/>
        <v>31.5</v>
      </c>
      <c r="Z43" s="39">
        <f t="shared" si="83"/>
        <v>33</v>
      </c>
      <c r="AA43" s="38">
        <f t="shared" si="83"/>
        <v>34.5</v>
      </c>
      <c r="AB43" s="34">
        <f t="shared" si="83"/>
        <v>36</v>
      </c>
      <c r="AC43" s="35">
        <f>AB43</f>
        <v>36</v>
      </c>
      <c r="AD43" s="39">
        <f t="shared" ref="AD43:AO43" si="84">(AC39+AD39)/2</f>
        <v>37.5</v>
      </c>
      <c r="AE43" s="38">
        <f t="shared" si="84"/>
        <v>38.5</v>
      </c>
      <c r="AF43" s="34">
        <f t="shared" si="84"/>
        <v>40</v>
      </c>
      <c r="AG43" s="39">
        <f t="shared" si="84"/>
        <v>41.5</v>
      </c>
      <c r="AH43" s="38">
        <f t="shared" si="84"/>
        <v>43</v>
      </c>
      <c r="AI43" s="34">
        <f t="shared" si="84"/>
        <v>44.5</v>
      </c>
      <c r="AJ43" s="39">
        <f t="shared" si="84"/>
        <v>46</v>
      </c>
      <c r="AK43" s="38">
        <f t="shared" si="84"/>
        <v>47.5</v>
      </c>
      <c r="AL43" s="34">
        <f t="shared" si="84"/>
        <v>49</v>
      </c>
      <c r="AM43" s="39">
        <f t="shared" si="84"/>
        <v>50.5</v>
      </c>
      <c r="AN43" s="38">
        <f t="shared" si="84"/>
        <v>51.5</v>
      </c>
      <c r="AO43" s="34">
        <f t="shared" si="84"/>
        <v>52.5</v>
      </c>
      <c r="AP43" s="35">
        <f>AO43</f>
        <v>52.5</v>
      </c>
      <c r="AQ43" s="27">
        <f t="shared" si="78"/>
        <v>52.5</v>
      </c>
    </row>
    <row r="44" spans="1:46" s="60" customFormat="1" ht="48" customHeight="1" collapsed="1" thickBot="1" x14ac:dyDescent="0.25">
      <c r="A44" s="53">
        <v>2</v>
      </c>
      <c r="B44" s="54" t="s">
        <v>28</v>
      </c>
      <c r="C44" s="53" t="s">
        <v>17</v>
      </c>
      <c r="D44" s="16">
        <f t="shared" ref="D44" si="85">D40*D42</f>
        <v>142.6</v>
      </c>
      <c r="E44" s="17">
        <f t="shared" ref="E44:O44" si="86">ROUND(E43*E42*E38,0)</f>
        <v>155</v>
      </c>
      <c r="F44" s="18">
        <f t="shared" si="86"/>
        <v>214</v>
      </c>
      <c r="G44" s="16">
        <f t="shared" si="86"/>
        <v>235</v>
      </c>
      <c r="H44" s="17">
        <f t="shared" si="86"/>
        <v>285</v>
      </c>
      <c r="I44" s="18">
        <f t="shared" si="86"/>
        <v>317</v>
      </c>
      <c r="J44" s="16">
        <f t="shared" si="86"/>
        <v>357</v>
      </c>
      <c r="K44" s="17">
        <f t="shared" si="86"/>
        <v>399</v>
      </c>
      <c r="L44" s="18">
        <f t="shared" si="86"/>
        <v>428</v>
      </c>
      <c r="M44" s="16">
        <f t="shared" si="86"/>
        <v>485</v>
      </c>
      <c r="N44" s="17">
        <f t="shared" si="86"/>
        <v>511</v>
      </c>
      <c r="O44" s="18">
        <f t="shared" si="86"/>
        <v>556</v>
      </c>
      <c r="P44" s="59">
        <f>SUM(D44:O44)</f>
        <v>4084.6</v>
      </c>
      <c r="Q44" s="16">
        <f>ROUND(Q43*Q42*Q38,0)</f>
        <v>585</v>
      </c>
      <c r="R44" s="17">
        <f t="shared" ref="R44:AB44" si="87">ROUND(R43*R42*R38,0)</f>
        <v>554</v>
      </c>
      <c r="S44" s="18">
        <f t="shared" si="87"/>
        <v>656</v>
      </c>
      <c r="T44" s="16">
        <f t="shared" si="87"/>
        <v>676</v>
      </c>
      <c r="U44" s="17">
        <f t="shared" si="87"/>
        <v>742</v>
      </c>
      <c r="V44" s="18">
        <f t="shared" si="87"/>
        <v>759</v>
      </c>
      <c r="W44" s="16">
        <f t="shared" si="87"/>
        <v>813</v>
      </c>
      <c r="X44" s="17">
        <f t="shared" si="87"/>
        <v>856</v>
      </c>
      <c r="Y44" s="18">
        <f t="shared" si="87"/>
        <v>869</v>
      </c>
      <c r="Z44" s="16">
        <f t="shared" si="87"/>
        <v>941</v>
      </c>
      <c r="AA44" s="17">
        <f t="shared" si="87"/>
        <v>952</v>
      </c>
      <c r="AB44" s="18">
        <f t="shared" si="87"/>
        <v>1027</v>
      </c>
      <c r="AC44" s="59">
        <f>SUM(Q44:AB44)</f>
        <v>9430</v>
      </c>
      <c r="AD44" s="16">
        <f>ROUND(AD43*AD42*AD38,0)</f>
        <v>1070</v>
      </c>
      <c r="AE44" s="17">
        <f t="shared" ref="AE44:AO44" si="88">ROUND(AE43*AE42*AE38,0)</f>
        <v>1027</v>
      </c>
      <c r="AF44" s="18">
        <f t="shared" si="88"/>
        <v>1141</v>
      </c>
      <c r="AG44" s="16">
        <f t="shared" si="88"/>
        <v>1145</v>
      </c>
      <c r="AH44" s="17">
        <f t="shared" si="88"/>
        <v>1226</v>
      </c>
      <c r="AI44" s="18">
        <f t="shared" si="88"/>
        <v>1228</v>
      </c>
      <c r="AJ44" s="16">
        <f t="shared" si="88"/>
        <v>1312</v>
      </c>
      <c r="AK44" s="17">
        <f t="shared" si="88"/>
        <v>1355</v>
      </c>
      <c r="AL44" s="18">
        <f t="shared" si="88"/>
        <v>1352</v>
      </c>
      <c r="AM44" s="16">
        <f t="shared" si="88"/>
        <v>1440</v>
      </c>
      <c r="AN44" s="17">
        <f t="shared" si="88"/>
        <v>1421</v>
      </c>
      <c r="AO44" s="18">
        <f t="shared" si="88"/>
        <v>1497</v>
      </c>
      <c r="AP44" s="59">
        <f>SUM(AD44:AO44)</f>
        <v>15214</v>
      </c>
      <c r="AQ44" s="59">
        <f>P44+AC44+AP44</f>
        <v>28728.6</v>
      </c>
    </row>
    <row r="45" spans="1:46" s="7" customFormat="1" ht="48" hidden="1" customHeight="1" outlineLevel="1" x14ac:dyDescent="0.2">
      <c r="A45" s="61">
        <v>7</v>
      </c>
      <c r="B45" s="62" t="s">
        <v>18</v>
      </c>
      <c r="C45" s="61" t="s">
        <v>19</v>
      </c>
      <c r="D45" s="55">
        <v>0</v>
      </c>
      <c r="E45" s="56">
        <v>2</v>
      </c>
      <c r="F45" s="57">
        <v>1</v>
      </c>
      <c r="G45" s="55">
        <v>1</v>
      </c>
      <c r="H45" s="56">
        <v>2</v>
      </c>
      <c r="I45" s="57">
        <v>1</v>
      </c>
      <c r="J45" s="55">
        <v>1</v>
      </c>
      <c r="K45" s="56">
        <v>2</v>
      </c>
      <c r="L45" s="57">
        <v>1</v>
      </c>
      <c r="M45" s="55">
        <v>2</v>
      </c>
      <c r="N45" s="56">
        <v>1</v>
      </c>
      <c r="O45" s="57">
        <v>1</v>
      </c>
      <c r="P45" s="58">
        <f>SUM(D45:O45)</f>
        <v>15</v>
      </c>
      <c r="Q45" s="55">
        <v>1</v>
      </c>
      <c r="R45" s="56">
        <v>1</v>
      </c>
      <c r="S45" s="57">
        <v>2</v>
      </c>
      <c r="T45" s="55">
        <v>1</v>
      </c>
      <c r="U45" s="56">
        <v>2</v>
      </c>
      <c r="V45" s="57">
        <v>1</v>
      </c>
      <c r="W45" s="55">
        <v>1</v>
      </c>
      <c r="X45" s="56">
        <v>2</v>
      </c>
      <c r="Y45" s="57">
        <v>1</v>
      </c>
      <c r="Z45" s="55">
        <v>2</v>
      </c>
      <c r="AA45" s="56">
        <v>1</v>
      </c>
      <c r="AB45" s="57">
        <v>2</v>
      </c>
      <c r="AC45" s="58">
        <f>SUM(Q45:AB45)</f>
        <v>17</v>
      </c>
      <c r="AD45" s="55">
        <v>1</v>
      </c>
      <c r="AE45" s="56">
        <v>1</v>
      </c>
      <c r="AF45" s="57">
        <v>2</v>
      </c>
      <c r="AG45" s="55">
        <v>1</v>
      </c>
      <c r="AH45" s="56">
        <v>2</v>
      </c>
      <c r="AI45" s="57">
        <v>1</v>
      </c>
      <c r="AJ45" s="55">
        <v>2</v>
      </c>
      <c r="AK45" s="56">
        <v>1</v>
      </c>
      <c r="AL45" s="57">
        <v>2</v>
      </c>
      <c r="AM45" s="55">
        <v>1</v>
      </c>
      <c r="AN45" s="56">
        <v>1</v>
      </c>
      <c r="AO45" s="57">
        <v>1</v>
      </c>
      <c r="AP45" s="58">
        <f>SUM(AD45:AO45)</f>
        <v>16</v>
      </c>
      <c r="AQ45" s="23">
        <f t="shared" ref="AQ45:AQ48" si="89">P45+AC45+AP45</f>
        <v>48</v>
      </c>
      <c r="AT45" s="7" t="s">
        <v>44</v>
      </c>
    </row>
    <row r="46" spans="1:46" s="7" customFormat="1" ht="48" hidden="1" customHeight="1" outlineLevel="1" x14ac:dyDescent="0.2">
      <c r="A46" s="25">
        <v>8</v>
      </c>
      <c r="B46" s="28" t="s">
        <v>20</v>
      </c>
      <c r="C46" s="25" t="s">
        <v>19</v>
      </c>
      <c r="D46" s="37">
        <f>D41</f>
        <v>0</v>
      </c>
      <c r="E46" s="36">
        <f t="shared" ref="E46:O46" si="90">E41</f>
        <v>1</v>
      </c>
      <c r="F46" s="24">
        <f t="shared" si="90"/>
        <v>1</v>
      </c>
      <c r="G46" s="37">
        <f t="shared" si="90"/>
        <v>1</v>
      </c>
      <c r="H46" s="36">
        <f t="shared" si="90"/>
        <v>0</v>
      </c>
      <c r="I46" s="24">
        <f t="shared" si="90"/>
        <v>1</v>
      </c>
      <c r="J46" s="37">
        <f t="shared" si="90"/>
        <v>1</v>
      </c>
      <c r="K46" s="36">
        <f t="shared" si="90"/>
        <v>0</v>
      </c>
      <c r="L46" s="24">
        <f t="shared" si="90"/>
        <v>1</v>
      </c>
      <c r="M46" s="37">
        <f t="shared" si="90"/>
        <v>0</v>
      </c>
      <c r="N46" s="36">
        <f t="shared" si="90"/>
        <v>1</v>
      </c>
      <c r="O46" s="24">
        <f t="shared" si="90"/>
        <v>2</v>
      </c>
      <c r="P46" s="27">
        <f t="shared" ref="P46:P48" si="91">SUM(D46:O46)</f>
        <v>9</v>
      </c>
      <c r="Q46" s="37">
        <f t="shared" ref="Q46:AB46" si="92">Q41</f>
        <v>3</v>
      </c>
      <c r="R46" s="36">
        <f t="shared" si="92"/>
        <v>3</v>
      </c>
      <c r="S46" s="24">
        <f t="shared" si="92"/>
        <v>3</v>
      </c>
      <c r="T46" s="37">
        <f t="shared" si="92"/>
        <v>2</v>
      </c>
      <c r="U46" s="36">
        <f t="shared" si="92"/>
        <v>3</v>
      </c>
      <c r="V46" s="24">
        <f t="shared" si="92"/>
        <v>3</v>
      </c>
      <c r="W46" s="37">
        <f t="shared" si="92"/>
        <v>2</v>
      </c>
      <c r="X46" s="36">
        <f t="shared" si="92"/>
        <v>3</v>
      </c>
      <c r="Y46" s="24">
        <f t="shared" si="92"/>
        <v>3</v>
      </c>
      <c r="Z46" s="37">
        <f t="shared" si="92"/>
        <v>3</v>
      </c>
      <c r="AA46" s="36">
        <f t="shared" si="92"/>
        <v>3</v>
      </c>
      <c r="AB46" s="24">
        <f t="shared" si="92"/>
        <v>3</v>
      </c>
      <c r="AC46" s="27">
        <f t="shared" ref="AC46:AC48" si="93">SUM(Q46:AB46)</f>
        <v>34</v>
      </c>
      <c r="AD46" s="37">
        <f t="shared" ref="AD46:AO46" si="94">AD41</f>
        <v>6</v>
      </c>
      <c r="AE46" s="36">
        <f t="shared" si="94"/>
        <v>5</v>
      </c>
      <c r="AF46" s="24">
        <f t="shared" si="94"/>
        <v>5</v>
      </c>
      <c r="AG46" s="37">
        <f t="shared" si="94"/>
        <v>4</v>
      </c>
      <c r="AH46" s="36">
        <f t="shared" si="94"/>
        <v>4</v>
      </c>
      <c r="AI46" s="24">
        <f t="shared" si="94"/>
        <v>5</v>
      </c>
      <c r="AJ46" s="37">
        <f t="shared" si="94"/>
        <v>4</v>
      </c>
      <c r="AK46" s="36">
        <f t="shared" si="94"/>
        <v>4</v>
      </c>
      <c r="AL46" s="24">
        <f t="shared" si="94"/>
        <v>4</v>
      </c>
      <c r="AM46" s="37">
        <f t="shared" si="94"/>
        <v>4</v>
      </c>
      <c r="AN46" s="36">
        <f t="shared" si="94"/>
        <v>4</v>
      </c>
      <c r="AO46" s="24">
        <f t="shared" si="94"/>
        <v>5</v>
      </c>
      <c r="AP46" s="27">
        <f t="shared" ref="AP46:AP48" si="95">SUM(AD46:AO46)</f>
        <v>54</v>
      </c>
      <c r="AQ46" s="27">
        <f t="shared" si="89"/>
        <v>97</v>
      </c>
    </row>
    <row r="47" spans="1:46" s="7" customFormat="1" ht="48" hidden="1" customHeight="1" outlineLevel="1" x14ac:dyDescent="0.2">
      <c r="A47" s="25">
        <v>9</v>
      </c>
      <c r="B47" s="28" t="s">
        <v>21</v>
      </c>
      <c r="C47" s="25" t="s">
        <v>19</v>
      </c>
      <c r="D47" s="37">
        <f t="shared" ref="D47:O47" si="96">D41</f>
        <v>0</v>
      </c>
      <c r="E47" s="36">
        <f t="shared" si="96"/>
        <v>1</v>
      </c>
      <c r="F47" s="24">
        <f t="shared" si="96"/>
        <v>1</v>
      </c>
      <c r="G47" s="37">
        <f t="shared" si="96"/>
        <v>1</v>
      </c>
      <c r="H47" s="36">
        <f t="shared" si="96"/>
        <v>0</v>
      </c>
      <c r="I47" s="24">
        <f t="shared" si="96"/>
        <v>1</v>
      </c>
      <c r="J47" s="37">
        <f t="shared" si="96"/>
        <v>1</v>
      </c>
      <c r="K47" s="36">
        <f t="shared" si="96"/>
        <v>0</v>
      </c>
      <c r="L47" s="24">
        <f t="shared" si="96"/>
        <v>1</v>
      </c>
      <c r="M47" s="37">
        <f t="shared" si="96"/>
        <v>0</v>
      </c>
      <c r="N47" s="36">
        <f t="shared" si="96"/>
        <v>1</v>
      </c>
      <c r="O47" s="24">
        <f t="shared" si="96"/>
        <v>2</v>
      </c>
      <c r="P47" s="27">
        <f t="shared" si="91"/>
        <v>9</v>
      </c>
      <c r="Q47" s="37">
        <f t="shared" ref="Q47:AB47" si="97">Q41</f>
        <v>3</v>
      </c>
      <c r="R47" s="36">
        <f t="shared" si="97"/>
        <v>3</v>
      </c>
      <c r="S47" s="24">
        <f t="shared" si="97"/>
        <v>3</v>
      </c>
      <c r="T47" s="37">
        <f t="shared" si="97"/>
        <v>2</v>
      </c>
      <c r="U47" s="36">
        <f t="shared" si="97"/>
        <v>3</v>
      </c>
      <c r="V47" s="24">
        <f t="shared" si="97"/>
        <v>3</v>
      </c>
      <c r="W47" s="37">
        <f t="shared" si="97"/>
        <v>2</v>
      </c>
      <c r="X47" s="36">
        <f t="shared" si="97"/>
        <v>3</v>
      </c>
      <c r="Y47" s="24">
        <f t="shared" si="97"/>
        <v>3</v>
      </c>
      <c r="Z47" s="37">
        <f t="shared" si="97"/>
        <v>3</v>
      </c>
      <c r="AA47" s="36">
        <f t="shared" si="97"/>
        <v>3</v>
      </c>
      <c r="AB47" s="24">
        <f t="shared" si="97"/>
        <v>3</v>
      </c>
      <c r="AC47" s="27">
        <f t="shared" si="93"/>
        <v>34</v>
      </c>
      <c r="AD47" s="37">
        <f t="shared" ref="AD47:AO47" si="98">AD41</f>
        <v>6</v>
      </c>
      <c r="AE47" s="36">
        <f t="shared" si="98"/>
        <v>5</v>
      </c>
      <c r="AF47" s="24">
        <f t="shared" si="98"/>
        <v>5</v>
      </c>
      <c r="AG47" s="37">
        <f t="shared" si="98"/>
        <v>4</v>
      </c>
      <c r="AH47" s="36">
        <f t="shared" si="98"/>
        <v>4</v>
      </c>
      <c r="AI47" s="24">
        <f t="shared" si="98"/>
        <v>5</v>
      </c>
      <c r="AJ47" s="37">
        <f t="shared" si="98"/>
        <v>4</v>
      </c>
      <c r="AK47" s="36">
        <f t="shared" si="98"/>
        <v>4</v>
      </c>
      <c r="AL47" s="24">
        <f t="shared" si="98"/>
        <v>4</v>
      </c>
      <c r="AM47" s="37">
        <f t="shared" si="98"/>
        <v>4</v>
      </c>
      <c r="AN47" s="36">
        <f t="shared" si="98"/>
        <v>4</v>
      </c>
      <c r="AO47" s="24">
        <f t="shared" si="98"/>
        <v>5</v>
      </c>
      <c r="AP47" s="27">
        <f t="shared" si="95"/>
        <v>54</v>
      </c>
      <c r="AQ47" s="27">
        <f t="shared" si="89"/>
        <v>97</v>
      </c>
    </row>
    <row r="48" spans="1:46" s="7" customFormat="1" ht="48" hidden="1" customHeight="1" outlineLevel="1" thickBot="1" x14ac:dyDescent="0.25">
      <c r="A48" s="46">
        <v>10</v>
      </c>
      <c r="B48" s="49" t="s">
        <v>22</v>
      </c>
      <c r="C48" s="46" t="s">
        <v>19</v>
      </c>
      <c r="D48" s="42">
        <f t="shared" ref="D48:N48" si="99">D45</f>
        <v>0</v>
      </c>
      <c r="E48" s="43">
        <f t="shared" si="99"/>
        <v>2</v>
      </c>
      <c r="F48" s="44">
        <f t="shared" si="99"/>
        <v>1</v>
      </c>
      <c r="G48" s="42">
        <f t="shared" si="99"/>
        <v>1</v>
      </c>
      <c r="H48" s="43">
        <f t="shared" si="99"/>
        <v>2</v>
      </c>
      <c r="I48" s="44">
        <f t="shared" si="99"/>
        <v>1</v>
      </c>
      <c r="J48" s="42">
        <f t="shared" si="99"/>
        <v>1</v>
      </c>
      <c r="K48" s="43">
        <f t="shared" si="99"/>
        <v>2</v>
      </c>
      <c r="L48" s="44">
        <f t="shared" si="99"/>
        <v>1</v>
      </c>
      <c r="M48" s="42">
        <f t="shared" si="99"/>
        <v>2</v>
      </c>
      <c r="N48" s="43">
        <f t="shared" si="99"/>
        <v>1</v>
      </c>
      <c r="O48" s="44">
        <f>O45</f>
        <v>1</v>
      </c>
      <c r="P48" s="46">
        <f t="shared" si="91"/>
        <v>15</v>
      </c>
      <c r="Q48" s="42">
        <f t="shared" ref="Q48:AB48" si="100">Q45</f>
        <v>1</v>
      </c>
      <c r="R48" s="43">
        <f t="shared" si="100"/>
        <v>1</v>
      </c>
      <c r="S48" s="44">
        <f t="shared" si="100"/>
        <v>2</v>
      </c>
      <c r="T48" s="42">
        <f t="shared" si="100"/>
        <v>1</v>
      </c>
      <c r="U48" s="43">
        <f t="shared" si="100"/>
        <v>2</v>
      </c>
      <c r="V48" s="44">
        <f t="shared" si="100"/>
        <v>1</v>
      </c>
      <c r="W48" s="42">
        <f t="shared" si="100"/>
        <v>1</v>
      </c>
      <c r="X48" s="43">
        <f t="shared" si="100"/>
        <v>2</v>
      </c>
      <c r="Y48" s="44">
        <f t="shared" si="100"/>
        <v>1</v>
      </c>
      <c r="Z48" s="42">
        <f t="shared" si="100"/>
        <v>2</v>
      </c>
      <c r="AA48" s="43">
        <f t="shared" si="100"/>
        <v>1</v>
      </c>
      <c r="AB48" s="44">
        <f t="shared" si="100"/>
        <v>2</v>
      </c>
      <c r="AC48" s="46">
        <f t="shared" si="93"/>
        <v>17</v>
      </c>
      <c r="AD48" s="42">
        <f t="shared" ref="AD48:AO48" si="101">AD45</f>
        <v>1</v>
      </c>
      <c r="AE48" s="43">
        <f t="shared" si="101"/>
        <v>1</v>
      </c>
      <c r="AF48" s="44">
        <f t="shared" si="101"/>
        <v>2</v>
      </c>
      <c r="AG48" s="42">
        <f t="shared" si="101"/>
        <v>1</v>
      </c>
      <c r="AH48" s="43">
        <f t="shared" si="101"/>
        <v>2</v>
      </c>
      <c r="AI48" s="44">
        <f t="shared" si="101"/>
        <v>1</v>
      </c>
      <c r="AJ48" s="42">
        <f t="shared" si="101"/>
        <v>2</v>
      </c>
      <c r="AK48" s="43">
        <f t="shared" si="101"/>
        <v>1</v>
      </c>
      <c r="AL48" s="44">
        <f t="shared" si="101"/>
        <v>2</v>
      </c>
      <c r="AM48" s="42">
        <f t="shared" si="101"/>
        <v>1</v>
      </c>
      <c r="AN48" s="43">
        <f t="shared" si="101"/>
        <v>1</v>
      </c>
      <c r="AO48" s="44">
        <f t="shared" si="101"/>
        <v>1</v>
      </c>
      <c r="AP48" s="46">
        <f t="shared" si="95"/>
        <v>16</v>
      </c>
      <c r="AQ48" s="27">
        <f t="shared" si="89"/>
        <v>48</v>
      </c>
    </row>
    <row r="49" spans="1:43" ht="48" customHeight="1" collapsed="1" x14ac:dyDescent="0.2"/>
    <row r="50" spans="1:43" ht="48" customHeight="1" thickBot="1" x14ac:dyDescent="0.25">
      <c r="AC50" s="4"/>
      <c r="AP50" s="4"/>
    </row>
    <row r="51" spans="1:43" ht="48" customHeight="1" x14ac:dyDescent="0.2">
      <c r="A51" s="74" t="s">
        <v>0</v>
      </c>
      <c r="B51" s="85" t="s">
        <v>25</v>
      </c>
      <c r="C51" s="87" t="s">
        <v>27</v>
      </c>
      <c r="D51" s="11" t="s">
        <v>1</v>
      </c>
      <c r="E51" s="12" t="s">
        <v>2</v>
      </c>
      <c r="F51" s="13" t="s">
        <v>3</v>
      </c>
      <c r="G51" s="11" t="s">
        <v>4</v>
      </c>
      <c r="H51" s="12" t="s">
        <v>5</v>
      </c>
      <c r="I51" s="13" t="s">
        <v>6</v>
      </c>
      <c r="J51" s="11" t="s">
        <v>7</v>
      </c>
      <c r="K51" s="12" t="s">
        <v>8</v>
      </c>
      <c r="L51" s="13" t="s">
        <v>9</v>
      </c>
      <c r="M51" s="11" t="s">
        <v>10</v>
      </c>
      <c r="N51" s="12" t="s">
        <v>11</v>
      </c>
      <c r="O51" s="13" t="s">
        <v>12</v>
      </c>
      <c r="P51" s="72" t="s">
        <v>50</v>
      </c>
      <c r="Q51" s="11" t="s">
        <v>33</v>
      </c>
      <c r="R51" s="12" t="s">
        <v>34</v>
      </c>
      <c r="S51" s="13" t="s">
        <v>35</v>
      </c>
      <c r="T51" s="11" t="s">
        <v>36</v>
      </c>
      <c r="U51" s="12" t="s">
        <v>5</v>
      </c>
      <c r="V51" s="13" t="s">
        <v>37</v>
      </c>
      <c r="W51" s="11" t="s">
        <v>38</v>
      </c>
      <c r="X51" s="12" t="s">
        <v>39</v>
      </c>
      <c r="Y51" s="13" t="s">
        <v>40</v>
      </c>
      <c r="Z51" s="11" t="s">
        <v>41</v>
      </c>
      <c r="AA51" s="12" t="s">
        <v>42</v>
      </c>
      <c r="AB51" s="13" t="s">
        <v>43</v>
      </c>
      <c r="AC51" s="72" t="s">
        <v>51</v>
      </c>
      <c r="AD51" s="11" t="s">
        <v>33</v>
      </c>
      <c r="AE51" s="12" t="s">
        <v>34</v>
      </c>
      <c r="AF51" s="13" t="s">
        <v>35</v>
      </c>
      <c r="AG51" s="11" t="s">
        <v>36</v>
      </c>
      <c r="AH51" s="12" t="s">
        <v>5</v>
      </c>
      <c r="AI51" s="13" t="s">
        <v>37</v>
      </c>
      <c r="AJ51" s="11" t="s">
        <v>38</v>
      </c>
      <c r="AK51" s="12" t="s">
        <v>39</v>
      </c>
      <c r="AL51" s="13" t="s">
        <v>40</v>
      </c>
      <c r="AM51" s="11" t="s">
        <v>41</v>
      </c>
      <c r="AN51" s="12" t="s">
        <v>42</v>
      </c>
      <c r="AO51" s="13" t="s">
        <v>43</v>
      </c>
      <c r="AP51" s="72" t="s">
        <v>52</v>
      </c>
      <c r="AQ51" s="72" t="s">
        <v>47</v>
      </c>
    </row>
    <row r="52" spans="1:43" ht="48" customHeight="1" thickBot="1" x14ac:dyDescent="0.25">
      <c r="A52" s="75"/>
      <c r="B52" s="86"/>
      <c r="C52" s="88" t="s">
        <v>13</v>
      </c>
      <c r="D52" s="42">
        <v>31</v>
      </c>
      <c r="E52" s="43">
        <v>28</v>
      </c>
      <c r="F52" s="44">
        <v>31</v>
      </c>
      <c r="G52" s="42">
        <v>30</v>
      </c>
      <c r="H52" s="43">
        <v>31</v>
      </c>
      <c r="I52" s="44">
        <v>30</v>
      </c>
      <c r="J52" s="42">
        <v>31</v>
      </c>
      <c r="K52" s="43">
        <v>31</v>
      </c>
      <c r="L52" s="44">
        <v>30</v>
      </c>
      <c r="M52" s="42">
        <v>31</v>
      </c>
      <c r="N52" s="43">
        <v>30</v>
      </c>
      <c r="O52" s="44">
        <v>31</v>
      </c>
      <c r="P52" s="73"/>
      <c r="Q52" s="42">
        <v>31</v>
      </c>
      <c r="R52" s="43">
        <v>28</v>
      </c>
      <c r="S52" s="44">
        <v>31</v>
      </c>
      <c r="T52" s="42">
        <v>30</v>
      </c>
      <c r="U52" s="43">
        <v>31</v>
      </c>
      <c r="V52" s="44">
        <v>30</v>
      </c>
      <c r="W52" s="42">
        <v>31</v>
      </c>
      <c r="X52" s="43">
        <v>31</v>
      </c>
      <c r="Y52" s="44">
        <v>30</v>
      </c>
      <c r="Z52" s="42">
        <v>31</v>
      </c>
      <c r="AA52" s="43">
        <v>30</v>
      </c>
      <c r="AB52" s="44">
        <v>31</v>
      </c>
      <c r="AC52" s="73"/>
      <c r="AD52" s="42">
        <v>31</v>
      </c>
      <c r="AE52" s="43">
        <v>29</v>
      </c>
      <c r="AF52" s="44">
        <v>31</v>
      </c>
      <c r="AG52" s="42">
        <v>30</v>
      </c>
      <c r="AH52" s="43">
        <v>31</v>
      </c>
      <c r="AI52" s="44">
        <v>30</v>
      </c>
      <c r="AJ52" s="42">
        <v>31</v>
      </c>
      <c r="AK52" s="43">
        <v>31</v>
      </c>
      <c r="AL52" s="44">
        <v>30</v>
      </c>
      <c r="AM52" s="42">
        <v>31</v>
      </c>
      <c r="AN52" s="43">
        <v>30</v>
      </c>
      <c r="AO52" s="44">
        <v>31</v>
      </c>
      <c r="AP52" s="73"/>
      <c r="AQ52" s="73"/>
    </row>
    <row r="53" spans="1:43" s="7" customFormat="1" ht="48" customHeight="1" x14ac:dyDescent="0.2">
      <c r="A53" s="47">
        <v>1</v>
      </c>
      <c r="B53" s="48" t="s">
        <v>48</v>
      </c>
      <c r="C53" s="47" t="s">
        <v>14</v>
      </c>
      <c r="D53" s="11">
        <v>1</v>
      </c>
      <c r="E53" s="12">
        <f t="shared" ref="E53:O53" si="102">D53+E59</f>
        <v>2</v>
      </c>
      <c r="F53" s="13">
        <f t="shared" si="102"/>
        <v>3</v>
      </c>
      <c r="G53" s="11">
        <f t="shared" si="102"/>
        <v>3</v>
      </c>
      <c r="H53" s="12">
        <f t="shared" si="102"/>
        <v>4</v>
      </c>
      <c r="I53" s="13">
        <f t="shared" si="102"/>
        <v>5</v>
      </c>
      <c r="J53" s="11">
        <f t="shared" si="102"/>
        <v>6</v>
      </c>
      <c r="K53" s="12">
        <f t="shared" si="102"/>
        <v>6</v>
      </c>
      <c r="L53" s="13">
        <f t="shared" si="102"/>
        <v>7</v>
      </c>
      <c r="M53" s="11">
        <f t="shared" si="102"/>
        <v>7</v>
      </c>
      <c r="N53" s="12">
        <f t="shared" si="102"/>
        <v>8</v>
      </c>
      <c r="O53" s="13">
        <f t="shared" si="102"/>
        <v>9</v>
      </c>
      <c r="P53" s="45">
        <f>O53</f>
        <v>9</v>
      </c>
      <c r="Q53" s="11">
        <f t="shared" ref="Q53:AB53" si="103">P53+Q59</f>
        <v>10</v>
      </c>
      <c r="R53" s="12">
        <f t="shared" si="103"/>
        <v>11</v>
      </c>
      <c r="S53" s="13">
        <f t="shared" si="103"/>
        <v>13</v>
      </c>
      <c r="T53" s="11">
        <f t="shared" si="103"/>
        <v>14</v>
      </c>
      <c r="U53" s="12">
        <f t="shared" si="103"/>
        <v>15</v>
      </c>
      <c r="V53" s="13">
        <f t="shared" si="103"/>
        <v>16</v>
      </c>
      <c r="W53" s="11">
        <f t="shared" si="103"/>
        <v>18</v>
      </c>
      <c r="X53" s="12">
        <f t="shared" si="103"/>
        <v>19</v>
      </c>
      <c r="Y53" s="13">
        <f t="shared" si="103"/>
        <v>20</v>
      </c>
      <c r="Z53" s="11">
        <f t="shared" si="103"/>
        <v>21</v>
      </c>
      <c r="AA53" s="12">
        <f t="shared" si="103"/>
        <v>22</v>
      </c>
      <c r="AB53" s="13">
        <f t="shared" si="103"/>
        <v>24</v>
      </c>
      <c r="AC53" s="45">
        <f>AB53</f>
        <v>24</v>
      </c>
      <c r="AD53" s="11">
        <f t="shared" ref="AD53:AO53" si="104">AC53+AD59</f>
        <v>25</v>
      </c>
      <c r="AE53" s="12">
        <f t="shared" si="104"/>
        <v>26</v>
      </c>
      <c r="AF53" s="13">
        <f t="shared" si="104"/>
        <v>28</v>
      </c>
      <c r="AG53" s="11">
        <f t="shared" si="104"/>
        <v>29</v>
      </c>
      <c r="AH53" s="12">
        <f t="shared" si="104"/>
        <v>31</v>
      </c>
      <c r="AI53" s="13">
        <f t="shared" si="104"/>
        <v>32</v>
      </c>
      <c r="AJ53" s="11">
        <f t="shared" si="104"/>
        <v>33</v>
      </c>
      <c r="AK53" s="12">
        <f t="shared" si="104"/>
        <v>34</v>
      </c>
      <c r="AL53" s="13">
        <f t="shared" si="104"/>
        <v>35</v>
      </c>
      <c r="AM53" s="11">
        <f t="shared" si="104"/>
        <v>36</v>
      </c>
      <c r="AN53" s="12">
        <f t="shared" si="104"/>
        <v>37</v>
      </c>
      <c r="AO53" s="13">
        <f t="shared" si="104"/>
        <v>38</v>
      </c>
      <c r="AP53" s="45">
        <f>AO53</f>
        <v>38</v>
      </c>
      <c r="AQ53" s="45">
        <f>AP53</f>
        <v>38</v>
      </c>
    </row>
    <row r="54" spans="1:43" s="7" customFormat="1" ht="48" hidden="1" customHeight="1" outlineLevel="1" x14ac:dyDescent="0.2">
      <c r="A54" s="25">
        <v>2</v>
      </c>
      <c r="B54" s="26" t="s">
        <v>30</v>
      </c>
      <c r="C54" s="25" t="s">
        <v>17</v>
      </c>
      <c r="D54" s="37">
        <f>D53*D52</f>
        <v>31</v>
      </c>
      <c r="E54" s="36">
        <f t="shared" ref="E54:L54" si="105">E53*E52</f>
        <v>56</v>
      </c>
      <c r="F54" s="24">
        <f t="shared" si="105"/>
        <v>93</v>
      </c>
      <c r="G54" s="37">
        <f t="shared" si="105"/>
        <v>90</v>
      </c>
      <c r="H54" s="36">
        <f t="shared" si="105"/>
        <v>124</v>
      </c>
      <c r="I54" s="24">
        <f t="shared" si="105"/>
        <v>150</v>
      </c>
      <c r="J54" s="37">
        <f t="shared" si="105"/>
        <v>186</v>
      </c>
      <c r="K54" s="36">
        <f t="shared" si="105"/>
        <v>186</v>
      </c>
      <c r="L54" s="24">
        <f t="shared" si="105"/>
        <v>210</v>
      </c>
      <c r="M54" s="37">
        <f>M53*M52</f>
        <v>217</v>
      </c>
      <c r="N54" s="36">
        <f t="shared" ref="N54" si="106">N53*N52</f>
        <v>240</v>
      </c>
      <c r="O54" s="24">
        <f>O53*O52</f>
        <v>279</v>
      </c>
      <c r="P54" s="27">
        <f>SUM(D54:O54)</f>
        <v>1862</v>
      </c>
      <c r="Q54" s="37">
        <f t="shared" ref="Q54:AB54" si="107">Q53*Q52</f>
        <v>310</v>
      </c>
      <c r="R54" s="36">
        <f t="shared" si="107"/>
        <v>308</v>
      </c>
      <c r="S54" s="24">
        <f t="shared" si="107"/>
        <v>403</v>
      </c>
      <c r="T54" s="37">
        <f t="shared" si="107"/>
        <v>420</v>
      </c>
      <c r="U54" s="36">
        <f t="shared" si="107"/>
        <v>465</v>
      </c>
      <c r="V54" s="24">
        <f t="shared" si="107"/>
        <v>480</v>
      </c>
      <c r="W54" s="37">
        <f t="shared" si="107"/>
        <v>558</v>
      </c>
      <c r="X54" s="36">
        <f t="shared" si="107"/>
        <v>589</v>
      </c>
      <c r="Y54" s="24">
        <f t="shared" si="107"/>
        <v>600</v>
      </c>
      <c r="Z54" s="37">
        <f t="shared" si="107"/>
        <v>651</v>
      </c>
      <c r="AA54" s="36">
        <f t="shared" si="107"/>
        <v>660</v>
      </c>
      <c r="AB54" s="24">
        <f t="shared" si="107"/>
        <v>744</v>
      </c>
      <c r="AC54" s="27">
        <f>SUM(Q54:AB54)</f>
        <v>6188</v>
      </c>
      <c r="AD54" s="37">
        <f t="shared" ref="AD54:AO54" si="108">AD53*AD52</f>
        <v>775</v>
      </c>
      <c r="AE54" s="36">
        <f t="shared" si="108"/>
        <v>754</v>
      </c>
      <c r="AF54" s="24">
        <f t="shared" si="108"/>
        <v>868</v>
      </c>
      <c r="AG54" s="37">
        <f t="shared" si="108"/>
        <v>870</v>
      </c>
      <c r="AH54" s="36">
        <f t="shared" si="108"/>
        <v>961</v>
      </c>
      <c r="AI54" s="24">
        <f t="shared" si="108"/>
        <v>960</v>
      </c>
      <c r="AJ54" s="37">
        <f t="shared" si="108"/>
        <v>1023</v>
      </c>
      <c r="AK54" s="36">
        <f t="shared" si="108"/>
        <v>1054</v>
      </c>
      <c r="AL54" s="24">
        <f t="shared" si="108"/>
        <v>1050</v>
      </c>
      <c r="AM54" s="37">
        <f t="shared" si="108"/>
        <v>1116</v>
      </c>
      <c r="AN54" s="36">
        <f t="shared" si="108"/>
        <v>1110</v>
      </c>
      <c r="AO54" s="24">
        <f t="shared" si="108"/>
        <v>1178</v>
      </c>
      <c r="AP54" s="27">
        <f>SUM(AD54:AO54)</f>
        <v>11719</v>
      </c>
      <c r="AQ54" s="27">
        <f>P54+AC54+AP54</f>
        <v>19769</v>
      </c>
    </row>
    <row r="55" spans="1:43" s="7" customFormat="1" ht="48" hidden="1" customHeight="1" outlineLevel="1" x14ac:dyDescent="0.2">
      <c r="A55" s="25">
        <v>3</v>
      </c>
      <c r="B55" s="28" t="s">
        <v>15</v>
      </c>
      <c r="C55" s="25" t="s">
        <v>14</v>
      </c>
      <c r="D55" s="37">
        <v>0</v>
      </c>
      <c r="E55" s="36">
        <f t="shared" ref="E55:F55" si="109">ROUND(((E57*365/200)/12),0)</f>
        <v>0</v>
      </c>
      <c r="F55" s="24">
        <f t="shared" si="109"/>
        <v>0</v>
      </c>
      <c r="G55" s="37">
        <v>1</v>
      </c>
      <c r="H55" s="36">
        <v>0</v>
      </c>
      <c r="I55" s="24">
        <v>1</v>
      </c>
      <c r="J55" s="37">
        <v>1</v>
      </c>
      <c r="K55" s="36">
        <v>0</v>
      </c>
      <c r="L55" s="24">
        <v>1</v>
      </c>
      <c r="M55" s="37">
        <v>0</v>
      </c>
      <c r="N55" s="36">
        <v>1</v>
      </c>
      <c r="O55" s="24">
        <v>2</v>
      </c>
      <c r="P55" s="27">
        <f>SUM(D55:O55)</f>
        <v>7</v>
      </c>
      <c r="Q55" s="37">
        <f t="shared" ref="Q55" si="110">ROUND(((Q57*365/200)/12),0)</f>
        <v>1</v>
      </c>
      <c r="R55" s="36">
        <f>ROUND(((R57*365/250)/12),0)</f>
        <v>1</v>
      </c>
      <c r="S55" s="24">
        <f>ROUND(((S57*365/250)/12),0)</f>
        <v>1</v>
      </c>
      <c r="T55" s="37">
        <f>ROUND(((T57*365/300)/12),0)</f>
        <v>1</v>
      </c>
      <c r="U55" s="36">
        <f t="shared" ref="U55:V55" si="111">ROUND(((U57*365/300)/12),0)</f>
        <v>1</v>
      </c>
      <c r="V55" s="24">
        <f t="shared" si="111"/>
        <v>2</v>
      </c>
      <c r="W55" s="37">
        <f>ROUND(((W57*365/350)/12),0)</f>
        <v>1</v>
      </c>
      <c r="X55" s="36">
        <f t="shared" ref="X55:AB55" si="112">ROUND(((X57*365/350)/12),0)</f>
        <v>2</v>
      </c>
      <c r="Y55" s="24">
        <f t="shared" si="112"/>
        <v>2</v>
      </c>
      <c r="Z55" s="37">
        <f t="shared" si="112"/>
        <v>2</v>
      </c>
      <c r="AA55" s="36">
        <f t="shared" si="112"/>
        <v>2</v>
      </c>
      <c r="AB55" s="24">
        <f t="shared" si="112"/>
        <v>2</v>
      </c>
      <c r="AC55" s="27">
        <f>SUM(Q55:AB55)</f>
        <v>18</v>
      </c>
      <c r="AD55" s="37">
        <f t="shared" ref="AD55" si="113">ROUND(((AD57*365/200)/12),0)</f>
        <v>4</v>
      </c>
      <c r="AE55" s="36">
        <f>ROUND(((AE57*365/250)/12),0)</f>
        <v>3</v>
      </c>
      <c r="AF55" s="24">
        <f>ROUND(((AF57*365/250)/12),0)</f>
        <v>3</v>
      </c>
      <c r="AG55" s="37">
        <f>ROUND(((AG57*365/300)/12),0)</f>
        <v>3</v>
      </c>
      <c r="AH55" s="36">
        <f t="shared" ref="AH55:AI55" si="114">ROUND(((AH57*365/300)/12),0)</f>
        <v>3</v>
      </c>
      <c r="AI55" s="24">
        <f t="shared" si="114"/>
        <v>3</v>
      </c>
      <c r="AJ55" s="37">
        <f>ROUND(((AJ57*365/350)/12),0)</f>
        <v>3</v>
      </c>
      <c r="AK55" s="36">
        <f t="shared" ref="AK55:AO55" si="115">ROUND(((AK57*365/350)/12),0)</f>
        <v>3</v>
      </c>
      <c r="AL55" s="24">
        <f t="shared" si="115"/>
        <v>3</v>
      </c>
      <c r="AM55" s="37">
        <f t="shared" si="115"/>
        <v>3</v>
      </c>
      <c r="AN55" s="36">
        <f t="shared" si="115"/>
        <v>3</v>
      </c>
      <c r="AO55" s="24">
        <f t="shared" si="115"/>
        <v>3</v>
      </c>
      <c r="AP55" s="27">
        <f>SUM(AD55:AO55)</f>
        <v>37</v>
      </c>
      <c r="AQ55" s="27">
        <f>P55+AC55+AP55</f>
        <v>62</v>
      </c>
    </row>
    <row r="56" spans="1:43" s="7" customFormat="1" ht="48" hidden="1" customHeight="1" outlineLevel="1" x14ac:dyDescent="0.2">
      <c r="A56" s="25">
        <v>4</v>
      </c>
      <c r="B56" s="28" t="s">
        <v>16</v>
      </c>
      <c r="C56" s="25"/>
      <c r="D56" s="50">
        <f t="shared" ref="D56:O56" si="116">$C$64</f>
        <v>0.9</v>
      </c>
      <c r="E56" s="29">
        <f t="shared" si="116"/>
        <v>0.9</v>
      </c>
      <c r="F56" s="51">
        <f t="shared" si="116"/>
        <v>0.9</v>
      </c>
      <c r="G56" s="50">
        <f t="shared" si="116"/>
        <v>0.9</v>
      </c>
      <c r="H56" s="29">
        <f t="shared" si="116"/>
        <v>0.9</v>
      </c>
      <c r="I56" s="51">
        <f t="shared" si="116"/>
        <v>0.9</v>
      </c>
      <c r="J56" s="50">
        <f t="shared" si="116"/>
        <v>0.9</v>
      </c>
      <c r="K56" s="29">
        <f t="shared" si="116"/>
        <v>0.9</v>
      </c>
      <c r="L56" s="51">
        <f t="shared" si="116"/>
        <v>0.9</v>
      </c>
      <c r="M56" s="50">
        <f t="shared" si="116"/>
        <v>0.9</v>
      </c>
      <c r="N56" s="29">
        <f t="shared" si="116"/>
        <v>0.9</v>
      </c>
      <c r="O56" s="51">
        <f t="shared" si="116"/>
        <v>0.9</v>
      </c>
      <c r="P56" s="31">
        <v>0.9</v>
      </c>
      <c r="Q56" s="50">
        <f>$C$64</f>
        <v>0.9</v>
      </c>
      <c r="R56" s="29">
        <f>$C$64</f>
        <v>0.9</v>
      </c>
      <c r="S56" s="51">
        <v>0.9</v>
      </c>
      <c r="T56" s="50">
        <v>0.9</v>
      </c>
      <c r="U56" s="29">
        <v>0.91</v>
      </c>
      <c r="V56" s="51">
        <v>0.91</v>
      </c>
      <c r="W56" s="50">
        <v>0.91</v>
      </c>
      <c r="X56" s="29">
        <v>0.91</v>
      </c>
      <c r="Y56" s="51">
        <v>0.91</v>
      </c>
      <c r="Z56" s="50">
        <v>0.91</v>
      </c>
      <c r="AA56" s="29">
        <v>0.91</v>
      </c>
      <c r="AB56" s="51">
        <v>0.91</v>
      </c>
      <c r="AC56" s="31">
        <v>0.91</v>
      </c>
      <c r="AD56" s="50">
        <f>$C$64</f>
        <v>0.9</v>
      </c>
      <c r="AE56" s="29">
        <f>$C$64</f>
        <v>0.9</v>
      </c>
      <c r="AF56" s="51">
        <v>0.9</v>
      </c>
      <c r="AG56" s="50">
        <v>0.9</v>
      </c>
      <c r="AH56" s="29">
        <v>0.91</v>
      </c>
      <c r="AI56" s="51">
        <v>0.91</v>
      </c>
      <c r="AJ56" s="50">
        <v>0.91</v>
      </c>
      <c r="AK56" s="29">
        <v>0.91</v>
      </c>
      <c r="AL56" s="51">
        <v>0.91</v>
      </c>
      <c r="AM56" s="50">
        <v>0.91</v>
      </c>
      <c r="AN56" s="29">
        <v>0.91</v>
      </c>
      <c r="AO56" s="51">
        <v>0.91</v>
      </c>
      <c r="AP56" s="31">
        <v>0.91</v>
      </c>
      <c r="AQ56" s="31">
        <f t="shared" ref="AQ56:AQ57" si="117">AP56</f>
        <v>0.91</v>
      </c>
    </row>
    <row r="57" spans="1:43" s="7" customFormat="1" ht="48" hidden="1" customHeight="1" outlineLevel="1" x14ac:dyDescent="0.2">
      <c r="A57" s="32">
        <v>5</v>
      </c>
      <c r="B57" s="33" t="s">
        <v>29</v>
      </c>
      <c r="C57" s="32" t="s">
        <v>17</v>
      </c>
      <c r="D57" s="39">
        <f t="shared" ref="D57" si="118">D58/D52</f>
        <v>0.9</v>
      </c>
      <c r="E57" s="38">
        <f t="shared" ref="E57" si="119">(D53+E53)/2</f>
        <v>1.5</v>
      </c>
      <c r="F57" s="34">
        <f>(E53+F53)/2</f>
        <v>2.5</v>
      </c>
      <c r="G57" s="39">
        <f>(F53+G53)/2</f>
        <v>3</v>
      </c>
      <c r="H57" s="38">
        <f t="shared" ref="H57:I57" si="120">(G53+H53)/2</f>
        <v>3.5</v>
      </c>
      <c r="I57" s="34">
        <f t="shared" si="120"/>
        <v>4.5</v>
      </c>
      <c r="J57" s="39">
        <f>(I53+J53)/2</f>
        <v>5.5</v>
      </c>
      <c r="K57" s="38">
        <f t="shared" ref="K57:O57" si="121">(J53+K53)/2</f>
        <v>6</v>
      </c>
      <c r="L57" s="34">
        <f t="shared" si="121"/>
        <v>6.5</v>
      </c>
      <c r="M57" s="39">
        <f t="shared" si="121"/>
        <v>7</v>
      </c>
      <c r="N57" s="38">
        <f t="shared" si="121"/>
        <v>7.5</v>
      </c>
      <c r="O57" s="34">
        <f t="shared" si="121"/>
        <v>8.5</v>
      </c>
      <c r="P57" s="35">
        <f>O57</f>
        <v>8.5</v>
      </c>
      <c r="Q57" s="39">
        <f t="shared" ref="Q57:AB57" si="122">(P53+Q53)/2</f>
        <v>9.5</v>
      </c>
      <c r="R57" s="38">
        <f t="shared" si="122"/>
        <v>10.5</v>
      </c>
      <c r="S57" s="34">
        <f t="shared" si="122"/>
        <v>12</v>
      </c>
      <c r="T57" s="39">
        <f t="shared" si="122"/>
        <v>13.5</v>
      </c>
      <c r="U57" s="38">
        <f t="shared" si="122"/>
        <v>14.5</v>
      </c>
      <c r="V57" s="34">
        <f t="shared" si="122"/>
        <v>15.5</v>
      </c>
      <c r="W57" s="39">
        <f t="shared" si="122"/>
        <v>17</v>
      </c>
      <c r="X57" s="38">
        <f t="shared" si="122"/>
        <v>18.5</v>
      </c>
      <c r="Y57" s="34">
        <f t="shared" si="122"/>
        <v>19.5</v>
      </c>
      <c r="Z57" s="39">
        <f t="shared" si="122"/>
        <v>20.5</v>
      </c>
      <c r="AA57" s="38">
        <f t="shared" si="122"/>
        <v>21.5</v>
      </c>
      <c r="AB57" s="34">
        <f t="shared" si="122"/>
        <v>23</v>
      </c>
      <c r="AC57" s="35">
        <f>AB57</f>
        <v>23</v>
      </c>
      <c r="AD57" s="39">
        <f t="shared" ref="AD57:AO57" si="123">(AC53+AD53)/2</f>
        <v>24.5</v>
      </c>
      <c r="AE57" s="38">
        <f t="shared" si="123"/>
        <v>25.5</v>
      </c>
      <c r="AF57" s="34">
        <f t="shared" si="123"/>
        <v>27</v>
      </c>
      <c r="AG57" s="39">
        <f t="shared" si="123"/>
        <v>28.5</v>
      </c>
      <c r="AH57" s="38">
        <f t="shared" si="123"/>
        <v>30</v>
      </c>
      <c r="AI57" s="34">
        <f t="shared" si="123"/>
        <v>31.5</v>
      </c>
      <c r="AJ57" s="39">
        <f t="shared" si="123"/>
        <v>32.5</v>
      </c>
      <c r="AK57" s="38">
        <f t="shared" si="123"/>
        <v>33.5</v>
      </c>
      <c r="AL57" s="34">
        <f t="shared" si="123"/>
        <v>34.5</v>
      </c>
      <c r="AM57" s="39">
        <f t="shared" si="123"/>
        <v>35.5</v>
      </c>
      <c r="AN57" s="38">
        <f t="shared" si="123"/>
        <v>36.5</v>
      </c>
      <c r="AO57" s="34">
        <f t="shared" si="123"/>
        <v>37.5</v>
      </c>
      <c r="AP57" s="35">
        <f>AO57</f>
        <v>37.5</v>
      </c>
      <c r="AQ57" s="27">
        <f t="shared" si="117"/>
        <v>37.5</v>
      </c>
    </row>
    <row r="58" spans="1:43" s="60" customFormat="1" ht="48" customHeight="1" collapsed="1" thickBot="1" x14ac:dyDescent="0.25">
      <c r="A58" s="53">
        <v>2</v>
      </c>
      <c r="B58" s="54" t="s">
        <v>28</v>
      </c>
      <c r="C58" s="53" t="s">
        <v>17</v>
      </c>
      <c r="D58" s="16">
        <f t="shared" ref="D58" si="124">D54*D56</f>
        <v>27.900000000000002</v>
      </c>
      <c r="E58" s="17">
        <f t="shared" ref="E58:O58" si="125">ROUND(E57*E56*E52,0)</f>
        <v>38</v>
      </c>
      <c r="F58" s="18">
        <f>ROUND(F57*F56*F52,0)</f>
        <v>70</v>
      </c>
      <c r="G58" s="16">
        <f t="shared" si="125"/>
        <v>81</v>
      </c>
      <c r="H58" s="17">
        <f t="shared" si="125"/>
        <v>98</v>
      </c>
      <c r="I58" s="18">
        <f t="shared" si="125"/>
        <v>122</v>
      </c>
      <c r="J58" s="16">
        <f t="shared" si="125"/>
        <v>153</v>
      </c>
      <c r="K58" s="17">
        <f t="shared" si="125"/>
        <v>167</v>
      </c>
      <c r="L58" s="18">
        <f t="shared" si="125"/>
        <v>176</v>
      </c>
      <c r="M58" s="16">
        <f t="shared" si="125"/>
        <v>195</v>
      </c>
      <c r="N58" s="17">
        <f t="shared" si="125"/>
        <v>203</v>
      </c>
      <c r="O58" s="18">
        <f t="shared" si="125"/>
        <v>237</v>
      </c>
      <c r="P58" s="59">
        <f>SUM(D58:O58)</f>
        <v>1567.9</v>
      </c>
      <c r="Q58" s="16">
        <f>ROUND(Q57*Q56*Q52,0)</f>
        <v>265</v>
      </c>
      <c r="R58" s="17">
        <f t="shared" ref="R58:AB58" si="126">ROUND(R57*R56*R52,0)</f>
        <v>265</v>
      </c>
      <c r="S58" s="18">
        <f t="shared" si="126"/>
        <v>335</v>
      </c>
      <c r="T58" s="16">
        <f t="shared" si="126"/>
        <v>365</v>
      </c>
      <c r="U58" s="17">
        <f t="shared" si="126"/>
        <v>409</v>
      </c>
      <c r="V58" s="18">
        <f t="shared" si="126"/>
        <v>423</v>
      </c>
      <c r="W58" s="16">
        <f t="shared" si="126"/>
        <v>480</v>
      </c>
      <c r="X58" s="17">
        <f t="shared" si="126"/>
        <v>522</v>
      </c>
      <c r="Y58" s="18">
        <f t="shared" si="126"/>
        <v>532</v>
      </c>
      <c r="Z58" s="16">
        <f t="shared" si="126"/>
        <v>578</v>
      </c>
      <c r="AA58" s="17">
        <f t="shared" si="126"/>
        <v>587</v>
      </c>
      <c r="AB58" s="18">
        <f t="shared" si="126"/>
        <v>649</v>
      </c>
      <c r="AC58" s="59">
        <f>SUM(Q58:AB58)</f>
        <v>5410</v>
      </c>
      <c r="AD58" s="16">
        <f>ROUND(AD57*AD56*AD52,0)</f>
        <v>684</v>
      </c>
      <c r="AE58" s="17">
        <f t="shared" ref="AE58:AO58" si="127">ROUND(AE57*AE56*AE52,0)</f>
        <v>666</v>
      </c>
      <c r="AF58" s="18">
        <f t="shared" si="127"/>
        <v>753</v>
      </c>
      <c r="AG58" s="16">
        <f t="shared" si="127"/>
        <v>770</v>
      </c>
      <c r="AH58" s="17">
        <f t="shared" si="127"/>
        <v>846</v>
      </c>
      <c r="AI58" s="18">
        <f t="shared" si="127"/>
        <v>860</v>
      </c>
      <c r="AJ58" s="16">
        <f t="shared" si="127"/>
        <v>917</v>
      </c>
      <c r="AK58" s="17">
        <f t="shared" si="127"/>
        <v>945</v>
      </c>
      <c r="AL58" s="18">
        <f t="shared" si="127"/>
        <v>942</v>
      </c>
      <c r="AM58" s="16">
        <f t="shared" si="127"/>
        <v>1001</v>
      </c>
      <c r="AN58" s="17">
        <f t="shared" si="127"/>
        <v>996</v>
      </c>
      <c r="AO58" s="18">
        <f t="shared" si="127"/>
        <v>1058</v>
      </c>
      <c r="AP58" s="59">
        <f>SUM(AD58:AO58)</f>
        <v>10438</v>
      </c>
      <c r="AQ58" s="59">
        <f>P58+AC58+AP58</f>
        <v>17415.900000000001</v>
      </c>
    </row>
    <row r="59" spans="1:43" s="7" customFormat="1" ht="48" hidden="1" customHeight="1" outlineLevel="1" x14ac:dyDescent="0.2">
      <c r="A59" s="61">
        <v>7</v>
      </c>
      <c r="B59" s="62" t="s">
        <v>18</v>
      </c>
      <c r="C59" s="61" t="s">
        <v>19</v>
      </c>
      <c r="D59" s="55">
        <v>0</v>
      </c>
      <c r="E59" s="56">
        <v>1</v>
      </c>
      <c r="F59" s="57">
        <v>1</v>
      </c>
      <c r="G59" s="55">
        <v>0</v>
      </c>
      <c r="H59" s="56">
        <v>1</v>
      </c>
      <c r="I59" s="57">
        <v>1</v>
      </c>
      <c r="J59" s="55">
        <v>1</v>
      </c>
      <c r="K59" s="56">
        <v>0</v>
      </c>
      <c r="L59" s="57">
        <v>1</v>
      </c>
      <c r="M59" s="55">
        <v>0</v>
      </c>
      <c r="N59" s="56">
        <v>1</v>
      </c>
      <c r="O59" s="57">
        <v>1</v>
      </c>
      <c r="P59" s="58">
        <f>SUM(D59:O59)</f>
        <v>8</v>
      </c>
      <c r="Q59" s="55">
        <v>1</v>
      </c>
      <c r="R59" s="56">
        <v>1</v>
      </c>
      <c r="S59" s="57">
        <v>2</v>
      </c>
      <c r="T59" s="55">
        <v>1</v>
      </c>
      <c r="U59" s="56">
        <v>1</v>
      </c>
      <c r="V59" s="57">
        <v>1</v>
      </c>
      <c r="W59" s="55">
        <v>2</v>
      </c>
      <c r="X59" s="56">
        <v>1</v>
      </c>
      <c r="Y59" s="57">
        <v>1</v>
      </c>
      <c r="Z59" s="55">
        <v>1</v>
      </c>
      <c r="AA59" s="56">
        <v>1</v>
      </c>
      <c r="AB59" s="57">
        <v>2</v>
      </c>
      <c r="AC59" s="58">
        <f>SUM(Q59:AB59)</f>
        <v>15</v>
      </c>
      <c r="AD59" s="55">
        <v>1</v>
      </c>
      <c r="AE59" s="56">
        <v>1</v>
      </c>
      <c r="AF59" s="57">
        <v>2</v>
      </c>
      <c r="AG59" s="55">
        <v>1</v>
      </c>
      <c r="AH59" s="56">
        <v>2</v>
      </c>
      <c r="AI59" s="57">
        <v>1</v>
      </c>
      <c r="AJ59" s="55">
        <v>1</v>
      </c>
      <c r="AK59" s="56">
        <v>1</v>
      </c>
      <c r="AL59" s="57">
        <v>1</v>
      </c>
      <c r="AM59" s="55">
        <v>1</v>
      </c>
      <c r="AN59" s="56">
        <v>1</v>
      </c>
      <c r="AO59" s="57">
        <v>1</v>
      </c>
      <c r="AP59" s="58">
        <f>SUM(AD59:AO59)</f>
        <v>14</v>
      </c>
      <c r="AQ59" s="23">
        <f t="shared" ref="AQ59:AQ62" si="128">P59+AC59+AP59</f>
        <v>37</v>
      </c>
    </row>
    <row r="60" spans="1:43" s="7" customFormat="1" ht="48" hidden="1" customHeight="1" outlineLevel="1" x14ac:dyDescent="0.2">
      <c r="A60" s="32">
        <v>8</v>
      </c>
      <c r="B60" s="40" t="s">
        <v>20</v>
      </c>
      <c r="C60" s="32" t="s">
        <v>19</v>
      </c>
      <c r="D60" s="37">
        <f>D55</f>
        <v>0</v>
      </c>
      <c r="E60" s="36">
        <f t="shared" ref="E60:O60" si="129">E55</f>
        <v>0</v>
      </c>
      <c r="F60" s="24">
        <f t="shared" si="129"/>
        <v>0</v>
      </c>
      <c r="G60" s="37">
        <f t="shared" si="129"/>
        <v>1</v>
      </c>
      <c r="H60" s="36">
        <f t="shared" si="129"/>
        <v>0</v>
      </c>
      <c r="I60" s="24">
        <f t="shared" si="129"/>
        <v>1</v>
      </c>
      <c r="J60" s="37">
        <f t="shared" si="129"/>
        <v>1</v>
      </c>
      <c r="K60" s="36">
        <f t="shared" si="129"/>
        <v>0</v>
      </c>
      <c r="L60" s="24">
        <f t="shared" si="129"/>
        <v>1</v>
      </c>
      <c r="M60" s="37">
        <f t="shared" si="129"/>
        <v>0</v>
      </c>
      <c r="N60" s="36">
        <f t="shared" si="129"/>
        <v>1</v>
      </c>
      <c r="O60" s="24">
        <f t="shared" si="129"/>
        <v>2</v>
      </c>
      <c r="P60" s="27">
        <f t="shared" ref="P60:P62" si="130">SUM(D60:O60)</f>
        <v>7</v>
      </c>
      <c r="Q60" s="37">
        <v>1</v>
      </c>
      <c r="R60" s="36">
        <v>1</v>
      </c>
      <c r="S60" s="24">
        <v>1</v>
      </c>
      <c r="T60" s="37">
        <v>0</v>
      </c>
      <c r="U60" s="36">
        <v>1</v>
      </c>
      <c r="V60" s="24">
        <v>0</v>
      </c>
      <c r="W60" s="37">
        <v>1</v>
      </c>
      <c r="X60" s="36">
        <v>2</v>
      </c>
      <c r="Y60" s="24">
        <v>1</v>
      </c>
      <c r="Z60" s="37">
        <v>1</v>
      </c>
      <c r="AA60" s="36">
        <v>0</v>
      </c>
      <c r="AB60" s="24">
        <v>1</v>
      </c>
      <c r="AC60" s="27">
        <f t="shared" ref="AC60:AC62" si="131">SUM(Q60:AB60)</f>
        <v>10</v>
      </c>
      <c r="AD60" s="37">
        <v>1</v>
      </c>
      <c r="AE60" s="36">
        <v>2</v>
      </c>
      <c r="AF60" s="24">
        <v>1</v>
      </c>
      <c r="AG60" s="37">
        <v>1</v>
      </c>
      <c r="AH60" s="36">
        <v>0</v>
      </c>
      <c r="AI60" s="24">
        <v>1</v>
      </c>
      <c r="AJ60" s="37">
        <v>0</v>
      </c>
      <c r="AK60" s="36">
        <v>1</v>
      </c>
      <c r="AL60" s="24">
        <v>1</v>
      </c>
      <c r="AM60" s="37">
        <v>0</v>
      </c>
      <c r="AN60" s="36">
        <v>1</v>
      </c>
      <c r="AO60" s="24">
        <v>1</v>
      </c>
      <c r="AP60" s="27">
        <f t="shared" ref="AP60:AP62" si="132">SUM(AD60:AO60)</f>
        <v>10</v>
      </c>
      <c r="AQ60" s="27">
        <f t="shared" si="128"/>
        <v>27</v>
      </c>
    </row>
    <row r="61" spans="1:43" s="7" customFormat="1" ht="48" hidden="1" customHeight="1" outlineLevel="1" x14ac:dyDescent="0.2">
      <c r="A61" s="25">
        <v>9</v>
      </c>
      <c r="B61" s="28" t="s">
        <v>21</v>
      </c>
      <c r="C61" s="25" t="s">
        <v>19</v>
      </c>
      <c r="D61" s="37">
        <f t="shared" ref="D61:O61" si="133">D55</f>
        <v>0</v>
      </c>
      <c r="E61" s="36">
        <f t="shared" si="133"/>
        <v>0</v>
      </c>
      <c r="F61" s="24">
        <f t="shared" si="133"/>
        <v>0</v>
      </c>
      <c r="G61" s="37">
        <f t="shared" si="133"/>
        <v>1</v>
      </c>
      <c r="H61" s="36">
        <f t="shared" si="133"/>
        <v>0</v>
      </c>
      <c r="I61" s="24">
        <f t="shared" si="133"/>
        <v>1</v>
      </c>
      <c r="J61" s="37">
        <f t="shared" si="133"/>
        <v>1</v>
      </c>
      <c r="K61" s="36">
        <f t="shared" si="133"/>
        <v>0</v>
      </c>
      <c r="L61" s="24">
        <f t="shared" si="133"/>
        <v>1</v>
      </c>
      <c r="M61" s="37">
        <f t="shared" si="133"/>
        <v>0</v>
      </c>
      <c r="N61" s="36">
        <f t="shared" si="133"/>
        <v>1</v>
      </c>
      <c r="O61" s="24">
        <f t="shared" si="133"/>
        <v>2</v>
      </c>
      <c r="P61" s="27">
        <f t="shared" si="130"/>
        <v>7</v>
      </c>
      <c r="Q61" s="37">
        <f t="shared" ref="Q61:AB61" si="134">Q55</f>
        <v>1</v>
      </c>
      <c r="R61" s="36">
        <f t="shared" si="134"/>
        <v>1</v>
      </c>
      <c r="S61" s="24">
        <f t="shared" si="134"/>
        <v>1</v>
      </c>
      <c r="T61" s="37">
        <f t="shared" si="134"/>
        <v>1</v>
      </c>
      <c r="U61" s="36">
        <f t="shared" si="134"/>
        <v>1</v>
      </c>
      <c r="V61" s="24">
        <f t="shared" si="134"/>
        <v>2</v>
      </c>
      <c r="W61" s="37">
        <f t="shared" si="134"/>
        <v>1</v>
      </c>
      <c r="X61" s="36">
        <f t="shared" si="134"/>
        <v>2</v>
      </c>
      <c r="Y61" s="24">
        <f t="shared" si="134"/>
        <v>2</v>
      </c>
      <c r="Z61" s="37">
        <f t="shared" si="134"/>
        <v>2</v>
      </c>
      <c r="AA61" s="36">
        <f t="shared" si="134"/>
        <v>2</v>
      </c>
      <c r="AB61" s="24">
        <f t="shared" si="134"/>
        <v>2</v>
      </c>
      <c r="AC61" s="27">
        <f t="shared" si="131"/>
        <v>18</v>
      </c>
      <c r="AD61" s="37">
        <f t="shared" ref="AD61:AO61" si="135">AD55</f>
        <v>4</v>
      </c>
      <c r="AE61" s="36">
        <f t="shared" si="135"/>
        <v>3</v>
      </c>
      <c r="AF61" s="24">
        <f t="shared" si="135"/>
        <v>3</v>
      </c>
      <c r="AG61" s="37">
        <f t="shared" si="135"/>
        <v>3</v>
      </c>
      <c r="AH61" s="36">
        <f t="shared" si="135"/>
        <v>3</v>
      </c>
      <c r="AI61" s="24">
        <f t="shared" si="135"/>
        <v>3</v>
      </c>
      <c r="AJ61" s="37">
        <f t="shared" si="135"/>
        <v>3</v>
      </c>
      <c r="AK61" s="36">
        <f t="shared" si="135"/>
        <v>3</v>
      </c>
      <c r="AL61" s="24">
        <f t="shared" si="135"/>
        <v>3</v>
      </c>
      <c r="AM61" s="37">
        <f t="shared" si="135"/>
        <v>3</v>
      </c>
      <c r="AN61" s="36">
        <f t="shared" si="135"/>
        <v>3</v>
      </c>
      <c r="AO61" s="24">
        <f t="shared" si="135"/>
        <v>3</v>
      </c>
      <c r="AP61" s="27">
        <f t="shared" si="132"/>
        <v>37</v>
      </c>
      <c r="AQ61" s="27">
        <f t="shared" si="128"/>
        <v>62</v>
      </c>
    </row>
    <row r="62" spans="1:43" s="7" customFormat="1" ht="48" hidden="1" customHeight="1" outlineLevel="1" thickBot="1" x14ac:dyDescent="0.25">
      <c r="A62" s="46">
        <v>10</v>
      </c>
      <c r="B62" s="49" t="s">
        <v>22</v>
      </c>
      <c r="C62" s="46" t="s">
        <v>19</v>
      </c>
      <c r="D62" s="42">
        <f t="shared" ref="D62:N62" si="136">D59</f>
        <v>0</v>
      </c>
      <c r="E62" s="43">
        <f t="shared" si="136"/>
        <v>1</v>
      </c>
      <c r="F62" s="44">
        <f t="shared" si="136"/>
        <v>1</v>
      </c>
      <c r="G62" s="42">
        <f t="shared" si="136"/>
        <v>0</v>
      </c>
      <c r="H62" s="43">
        <f t="shared" si="136"/>
        <v>1</v>
      </c>
      <c r="I62" s="44">
        <f t="shared" si="136"/>
        <v>1</v>
      </c>
      <c r="J62" s="42">
        <f t="shared" si="136"/>
        <v>1</v>
      </c>
      <c r="K62" s="43">
        <f t="shared" si="136"/>
        <v>0</v>
      </c>
      <c r="L62" s="44">
        <f t="shared" si="136"/>
        <v>1</v>
      </c>
      <c r="M62" s="42">
        <f t="shared" si="136"/>
        <v>0</v>
      </c>
      <c r="N62" s="43">
        <f t="shared" si="136"/>
        <v>1</v>
      </c>
      <c r="O62" s="44">
        <f>O59</f>
        <v>1</v>
      </c>
      <c r="P62" s="46">
        <f t="shared" si="130"/>
        <v>8</v>
      </c>
      <c r="Q62" s="42">
        <f t="shared" ref="Q62:AB62" si="137">Q59</f>
        <v>1</v>
      </c>
      <c r="R62" s="43">
        <f t="shared" si="137"/>
        <v>1</v>
      </c>
      <c r="S62" s="44">
        <f t="shared" si="137"/>
        <v>2</v>
      </c>
      <c r="T62" s="42">
        <f t="shared" si="137"/>
        <v>1</v>
      </c>
      <c r="U62" s="43">
        <f t="shared" si="137"/>
        <v>1</v>
      </c>
      <c r="V62" s="44">
        <f t="shared" si="137"/>
        <v>1</v>
      </c>
      <c r="W62" s="42">
        <f t="shared" si="137"/>
        <v>2</v>
      </c>
      <c r="X62" s="43">
        <f t="shared" si="137"/>
        <v>1</v>
      </c>
      <c r="Y62" s="44">
        <f t="shared" si="137"/>
        <v>1</v>
      </c>
      <c r="Z62" s="42">
        <f t="shared" si="137"/>
        <v>1</v>
      </c>
      <c r="AA62" s="43">
        <f t="shared" si="137"/>
        <v>1</v>
      </c>
      <c r="AB62" s="44">
        <f t="shared" si="137"/>
        <v>2</v>
      </c>
      <c r="AC62" s="46">
        <f t="shared" si="131"/>
        <v>15</v>
      </c>
      <c r="AD62" s="42">
        <f t="shared" ref="AD62:AO62" si="138">AD59</f>
        <v>1</v>
      </c>
      <c r="AE62" s="43">
        <f t="shared" si="138"/>
        <v>1</v>
      </c>
      <c r="AF62" s="44">
        <f t="shared" si="138"/>
        <v>2</v>
      </c>
      <c r="AG62" s="42">
        <f t="shared" si="138"/>
        <v>1</v>
      </c>
      <c r="AH62" s="43">
        <f t="shared" si="138"/>
        <v>2</v>
      </c>
      <c r="AI62" s="44">
        <f t="shared" si="138"/>
        <v>1</v>
      </c>
      <c r="AJ62" s="42">
        <f t="shared" si="138"/>
        <v>1</v>
      </c>
      <c r="AK62" s="43">
        <f t="shared" si="138"/>
        <v>1</v>
      </c>
      <c r="AL62" s="44">
        <f t="shared" si="138"/>
        <v>1</v>
      </c>
      <c r="AM62" s="42">
        <f t="shared" si="138"/>
        <v>1</v>
      </c>
      <c r="AN62" s="43">
        <f t="shared" si="138"/>
        <v>1</v>
      </c>
      <c r="AO62" s="44">
        <f t="shared" si="138"/>
        <v>1</v>
      </c>
      <c r="AP62" s="46">
        <f t="shared" si="132"/>
        <v>14</v>
      </c>
      <c r="AQ62" s="27">
        <f t="shared" si="128"/>
        <v>37</v>
      </c>
    </row>
    <row r="63" spans="1:43" collapsed="1" x14ac:dyDescent="0.2"/>
    <row r="64" spans="1:43" s="3" customFormat="1" x14ac:dyDescent="0.2">
      <c r="B64" s="8"/>
      <c r="C64" s="64">
        <v>0.9</v>
      </c>
      <c r="J64" s="4"/>
      <c r="K64" s="4"/>
      <c r="L64" s="4"/>
      <c r="M64" s="4"/>
      <c r="N64" s="4"/>
      <c r="O64" s="4"/>
    </row>
    <row r="65" spans="2:42" s="66" customFormat="1" ht="30.75" x14ac:dyDescent="0.2">
      <c r="B65" s="70" t="s">
        <v>55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 t="s">
        <v>60</v>
      </c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2:42" s="68" customFormat="1" ht="30" x14ac:dyDescent="0.2">
      <c r="B66" s="70" t="s">
        <v>56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</row>
    <row r="67" spans="2:42" s="69" customFormat="1" ht="30.75" x14ac:dyDescent="0.4">
      <c r="B67" s="71" t="s">
        <v>57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 t="s">
        <v>57</v>
      </c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</row>
    <row r="68" spans="2:42" s="69" customFormat="1" ht="30.75" x14ac:dyDescent="0.2">
      <c r="B68" s="70" t="s">
        <v>58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</row>
    <row r="69" spans="2:42" s="69" customFormat="1" ht="30.75" x14ac:dyDescent="0.2">
      <c r="B69" s="70" t="s">
        <v>59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</row>
    <row r="70" spans="2:42" s="69" customFormat="1" ht="30.75" x14ac:dyDescent="0.2">
      <c r="B70" s="70" t="s">
        <v>44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</row>
  </sheetData>
  <mergeCells count="40">
    <mergeCell ref="AQ37:AQ38"/>
    <mergeCell ref="AQ51:AQ52"/>
    <mergeCell ref="A8:AQ8"/>
    <mergeCell ref="A51:A52"/>
    <mergeCell ref="B51:B52"/>
    <mergeCell ref="C51:C52"/>
    <mergeCell ref="P51:P52"/>
    <mergeCell ref="AC51:AC52"/>
    <mergeCell ref="AP51:AP52"/>
    <mergeCell ref="A37:A38"/>
    <mergeCell ref="B37:B38"/>
    <mergeCell ref="C37:C38"/>
    <mergeCell ref="P37:P38"/>
    <mergeCell ref="AC37:AC38"/>
    <mergeCell ref="AP37:AP38"/>
    <mergeCell ref="AP10:AP11"/>
    <mergeCell ref="AQ10:AQ11"/>
    <mergeCell ref="A23:A24"/>
    <mergeCell ref="B23:B24"/>
    <mergeCell ref="C23:C24"/>
    <mergeCell ref="P23:P24"/>
    <mergeCell ref="AC23:AC24"/>
    <mergeCell ref="AP23:AP24"/>
    <mergeCell ref="AQ23:AQ24"/>
    <mergeCell ref="A10:A11"/>
    <mergeCell ref="B10:B11"/>
    <mergeCell ref="C10:C11"/>
    <mergeCell ref="P10:P11"/>
    <mergeCell ref="AC10:AC11"/>
    <mergeCell ref="B70:M70"/>
    <mergeCell ref="N65:Z65"/>
    <mergeCell ref="N66:Z66"/>
    <mergeCell ref="N67:Z67"/>
    <mergeCell ref="N68:Z69"/>
    <mergeCell ref="N70:Z70"/>
    <mergeCell ref="B65:M65"/>
    <mergeCell ref="B66:M66"/>
    <mergeCell ref="B67:M67"/>
    <mergeCell ref="B68:M68"/>
    <mergeCell ref="B69:M69"/>
  </mergeCells>
  <printOptions horizontalCentered="1"/>
  <pageMargins left="0.31496062992125984" right="0.31496062992125984" top="1.1417322834645669" bottom="0.35433070866141736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Rimera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Сопов Алексей Викторович</dc:creator>
  <cp:lastModifiedBy>Крупин Геннадий Григорьевич</cp:lastModifiedBy>
  <cp:lastPrinted>2021-09-21T08:46:48Z</cp:lastPrinted>
  <dcterms:created xsi:type="dcterms:W3CDTF">2020-05-06T04:53:00Z</dcterms:created>
  <dcterms:modified xsi:type="dcterms:W3CDTF">2021-11-11T17:12:15Z</dcterms:modified>
</cp:coreProperties>
</file>